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az\Documents\1. SENA\2026\1. Transversales\3418377_GEPDES\9. Registro de Inasistencia\"/>
    </mc:Choice>
  </mc:AlternateContent>
  <xr:revisionPtr revIDLastSave="0" documentId="13_ncr:1_{DC34B03D-6FAF-44B1-8736-5C429982A0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" sheetId="4" r:id="rId1"/>
    <sheet name="Hoja1" sheetId="6" r:id="rId2"/>
  </sheets>
  <definedNames>
    <definedName name="_xlnm.Print_Area" localSheetId="0">Asistencia!$B$1:$BX$39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S14" i="4" l="1"/>
  <c r="BS15" i="4"/>
  <c r="BS16" i="4"/>
  <c r="BS17" i="4"/>
  <c r="BS18" i="4"/>
  <c r="BS19" i="4"/>
  <c r="BS20" i="4"/>
  <c r="BS21" i="4"/>
  <c r="BS22" i="4"/>
  <c r="BS23" i="4"/>
  <c r="BS24" i="4"/>
  <c r="BS25" i="4"/>
  <c r="BS26" i="4"/>
  <c r="BS27" i="4"/>
  <c r="BS28" i="4"/>
  <c r="BS29" i="4"/>
  <c r="BS30" i="4"/>
  <c r="BS31" i="4"/>
  <c r="BS32" i="4"/>
  <c r="BS33" i="4"/>
  <c r="BS34" i="4"/>
  <c r="BS35" i="4"/>
  <c r="BS13" i="4"/>
  <c r="BU13" i="4"/>
  <c r="BU35" i="4"/>
  <c r="BU31" i="4"/>
  <c r="BU32" i="4"/>
  <c r="BU33" i="4"/>
  <c r="BU34" i="4"/>
  <c r="BU23" i="4"/>
  <c r="BU24" i="4"/>
  <c r="BU25" i="4"/>
  <c r="BU26" i="4"/>
  <c r="BU27" i="4"/>
  <c r="BU28" i="4"/>
  <c r="BU29" i="4"/>
  <c r="BU30" i="4"/>
  <c r="BU14" i="4"/>
  <c r="BU15" i="4"/>
  <c r="BU16" i="4"/>
  <c r="BU17" i="4"/>
  <c r="BU18" i="4"/>
  <c r="BU19" i="4"/>
  <c r="BU20" i="4"/>
  <c r="BU21" i="4"/>
  <c r="BU22" i="4"/>
  <c r="BW18" i="4" l="1"/>
  <c r="BW32" i="4"/>
  <c r="BW30" i="4"/>
  <c r="BW34" i="4"/>
  <c r="BW35" i="4"/>
  <c r="BW23" i="4"/>
  <c r="BW22" i="4"/>
  <c r="BW31" i="4"/>
  <c r="BW14" i="4"/>
  <c r="BW16" i="4"/>
  <c r="BW29" i="4"/>
  <c r="BW33" i="4"/>
  <c r="BW20" i="4"/>
  <c r="BW24" i="4"/>
  <c r="BW25" i="4"/>
  <c r="BW26" i="4"/>
  <c r="BW27" i="4"/>
  <c r="BW28" i="4"/>
  <c r="BW21" i="4"/>
  <c r="BW17" i="4"/>
  <c r="BW19" i="4"/>
  <c r="BW15" i="4"/>
  <c r="BW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Enraz</author>
  </authors>
  <commentList>
    <comment ref="M11" authorId="0" shapeId="0" xr:uid="{1AD745B7-C530-4FC5-9953-1EECD587EEC1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No se pudo dar la formación, no se informo a tiempo para iniciarla. La coordinación tiene conocimiento.</t>
        </r>
      </text>
    </comment>
    <comment ref="W11" authorId="0" shapeId="0" xr:uid="{B75C24D3-3240-4562-8E43-B4D3D596C992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Buenos día para todos
Dando alcance a la resolución  01190, que acaba de llegar, se indica que no se debe citar a formación titulada la próxima semana, formación complementaria si se debe impartir. 
Saludos</t>
        </r>
      </text>
    </comment>
    <comment ref="U23" authorId="0" shapeId="0" xr:uid="{DBD8E59F-E702-4A7F-A959-A355FEC5222B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Enferma</t>
        </r>
      </text>
    </comment>
  </commentList>
</comments>
</file>

<file path=xl/sharedStrings.xml><?xml version="1.0" encoding="utf-8"?>
<sst xmlns="http://schemas.openxmlformats.org/spreadsheetml/2006/main" count="401" uniqueCount="146">
  <si>
    <t>Código:
9230-FP-F-215
Versión:2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</si>
  <si>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</si>
  <si>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</si>
  <si>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</si>
  <si>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</si>
  <si>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</si>
  <si>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</si>
  <si>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Período registrado:</t>
  </si>
  <si>
    <t>a</t>
  </si>
  <si>
    <t>No</t>
  </si>
  <si>
    <t>APRENDICES
(Apellidos y Nombres)</t>
  </si>
  <si>
    <t>Fechas (dd-mm)</t>
  </si>
  <si>
    <t>Inasistencias*</t>
  </si>
  <si>
    <t>am</t>
  </si>
  <si>
    <t>pm</t>
  </si>
  <si>
    <t>CE</t>
  </si>
  <si>
    <t>SE</t>
  </si>
  <si>
    <t>Total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</si>
  <si>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</si>
  <si>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</si>
  <si>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</si>
  <si>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</si>
  <si>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</si>
  <si>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</si>
  <si>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</si>
  <si>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</si>
  <si>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</si>
  <si>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</si>
  <si>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</si>
  <si>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</si>
  <si>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</si>
  <si>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</si>
  <si>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</si>
  <si>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</si>
  <si>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</si>
  <si>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</si>
  <si>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</si>
  <si>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</si>
  <si>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</si>
  <si>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</si>
  <si>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</si>
  <si>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</si>
  <si>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</si>
  <si>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</si>
  <si>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</si>
  <si>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</si>
  <si>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</si>
  <si>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</si>
  <si>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Registrado en el Sistema de Gestión ( √ o x)</t>
  </si>
  <si>
    <t>Instructores: ENRIQUE ERAZO BENITEZ</t>
  </si>
  <si>
    <t xml:space="preserve">Firma del (los)   Instructor(es):            ENRIQUE ERAZO BENITEZ                                              </t>
  </si>
  <si>
    <t>Identificación</t>
  </si>
  <si>
    <t>Nombres</t>
  </si>
  <si>
    <t>Apellidos</t>
  </si>
  <si>
    <t>CC 1109543770</t>
  </si>
  <si>
    <t>HABIB</t>
  </si>
  <si>
    <t>ABUD PATIÑO</t>
  </si>
  <si>
    <t>TI 1087704081</t>
  </si>
  <si>
    <t>JUAN DAVID</t>
  </si>
  <si>
    <t>SANTANA PORTOCARRERO</t>
  </si>
  <si>
    <t>TI 1039690151</t>
  </si>
  <si>
    <t>VIANIS ALEXANDRA</t>
  </si>
  <si>
    <t>DURANGO CHINCHILLA</t>
  </si>
  <si>
    <t>CC 1111545427</t>
  </si>
  <si>
    <t>LAURA SOFIA</t>
  </si>
  <si>
    <t>CUARAN GONZALEZ</t>
  </si>
  <si>
    <t>TI 1109118973</t>
  </si>
  <si>
    <t>DULCE MARIA</t>
  </si>
  <si>
    <t>LOPEZ SALAZAR</t>
  </si>
  <si>
    <t>CC 1111541888</t>
  </si>
  <si>
    <t>JAVIN DUVAY</t>
  </si>
  <si>
    <t>HERRERA CHAMORRO</t>
  </si>
  <si>
    <t>CC 1133659850</t>
  </si>
  <si>
    <t>KAROL</t>
  </si>
  <si>
    <t>IBARGUEN DIAZ</t>
  </si>
  <si>
    <t>TI 1107854360</t>
  </si>
  <si>
    <t>ALEXANDRA</t>
  </si>
  <si>
    <t>MARTINEZ CHILITO</t>
  </si>
  <si>
    <t>TI 1150686393</t>
  </si>
  <si>
    <t>DIDIER ALEXANDER</t>
  </si>
  <si>
    <t>ANGULO NAZARIT</t>
  </si>
  <si>
    <t>CC 1111671754</t>
  </si>
  <si>
    <t>LIZETH</t>
  </si>
  <si>
    <t>MEDINA ORDOÑEZ</t>
  </si>
  <si>
    <t>CC 1116374266</t>
  </si>
  <si>
    <t>NICOLE DAYANA</t>
  </si>
  <si>
    <t>ASTAIZA SALCEDO</t>
  </si>
  <si>
    <t>CC 1105929627</t>
  </si>
  <si>
    <t>JUAN JOSE</t>
  </si>
  <si>
    <t>CABEZAS ORTIZ</t>
  </si>
  <si>
    <t>TI 1109670441</t>
  </si>
  <si>
    <t>GABRIELA</t>
  </si>
  <si>
    <t>PEREZ BASANTE</t>
  </si>
  <si>
    <t>CC 1151974966</t>
  </si>
  <si>
    <t>LINA ALEJANDRA</t>
  </si>
  <si>
    <t>YARPAZ CHICAIZA</t>
  </si>
  <si>
    <t>CC 1116374036</t>
  </si>
  <si>
    <t>EVELIN GABRIELA</t>
  </si>
  <si>
    <t>URBANO AREVALO</t>
  </si>
  <si>
    <t>TI 1150685168</t>
  </si>
  <si>
    <t>VICTOR MANUEL</t>
  </si>
  <si>
    <t>CAMPO BRAVO</t>
  </si>
  <si>
    <t>CC 1109663267</t>
  </si>
  <si>
    <t>YORINDEY</t>
  </si>
  <si>
    <t>ORDOÑEZ CHAVEZ</t>
  </si>
  <si>
    <t>TI 1107856501</t>
  </si>
  <si>
    <t>GEIDY TATIANA</t>
  </si>
  <si>
    <t>ORDOÑEZ VILLEGAS</t>
  </si>
  <si>
    <t>TI 1148192454</t>
  </si>
  <si>
    <t>YULIZA</t>
  </si>
  <si>
    <t>LONGA DIAZ</t>
  </si>
  <si>
    <t>CC 1110366683</t>
  </si>
  <si>
    <t>JUAN ESTEBAN</t>
  </si>
  <si>
    <t>BENITEZ</t>
  </si>
  <si>
    <t>CC 1107841912</t>
  </si>
  <si>
    <t>MARIA CAMILA</t>
  </si>
  <si>
    <t>GIRALDO GONZALEZ</t>
  </si>
  <si>
    <t>CC 1109667174</t>
  </si>
  <si>
    <t>VALERIN</t>
  </si>
  <si>
    <t>COGOLLO CARDENAS</t>
  </si>
  <si>
    <t>CC 1110367272</t>
  </si>
  <si>
    <t>ZUANY ITALIA</t>
  </si>
  <si>
    <t>GALLARDO ZAMBRANO</t>
  </si>
  <si>
    <t>GESTION DE PROYECTOS DE  DESARROLLO ECONOMICO Y SOCIAL</t>
  </si>
  <si>
    <r>
      <t>Programa de Formación:</t>
    </r>
    <r>
      <rPr>
        <sz val="12"/>
        <rFont val="Calibri"/>
        <family val="2"/>
        <scheme val="minor"/>
      </rPr>
      <t xml:space="preserve"> </t>
    </r>
  </si>
  <si>
    <t>TI 1191214000</t>
  </si>
  <si>
    <t xml:space="preserve">JUSTHYN ARMANDO </t>
  </si>
  <si>
    <t>JOAQUI SALDARRIAGA</t>
  </si>
  <si>
    <t>F</t>
  </si>
  <si>
    <t>A</t>
  </si>
  <si>
    <t>R</t>
  </si>
  <si>
    <t>Resolución  01190</t>
  </si>
  <si>
    <t>No se informo a teimpo de la formación</t>
  </si>
  <si>
    <t>#</t>
  </si>
  <si>
    <t>GRUPO</t>
  </si>
  <si>
    <t>CASOS</t>
  </si>
  <si>
    <t>NDG</t>
  </si>
  <si>
    <t>1, 2, 3</t>
  </si>
  <si>
    <t>NOSOTRAS</t>
  </si>
  <si>
    <t>3, 4, 5</t>
  </si>
  <si>
    <t>VYA</t>
  </si>
  <si>
    <t>5, 6, 7</t>
  </si>
  <si>
    <t>7, 8, 9</t>
  </si>
  <si>
    <t>9, 10, 1</t>
  </si>
  <si>
    <t>2, 4, 6</t>
  </si>
  <si>
    <t>3, 7, 9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</si>
</sst>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7"/>
      <color rgb="FF00000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B0F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4" borderId="0" xfId="0" applyFont="1" applyFill="1" applyAlignment="1">
      <alignment vertical="center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5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0" fontId="7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left" vertical="center"/>
      <protection locked="0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4" fontId="6" fillId="0" borderId="13" xfId="0" applyNumberFormat="1" applyFont="1" applyBorder="1" applyAlignment="1" applyProtection="1">
      <alignment horizontal="center" vertical="center"/>
      <protection locked="0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14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16" fontId="3" fillId="2" borderId="13" xfId="0" applyNumberFormat="1" applyFont="1" applyFill="1" applyBorder="1" applyAlignment="1" applyProtection="1">
      <alignment horizontal="center" vertical="center"/>
      <protection locked="0"/>
    </xf>
    <xf numFmtId="16" fontId="3" fillId="2" borderId="3" xfId="0" applyNumberFormat="1" applyFont="1" applyFill="1" applyBorder="1" applyAlignment="1" applyProtection="1">
      <alignment horizontal="center" vertical="center"/>
      <protection locked="0"/>
    </xf>
    <xf numFmtId="16" fontId="3" fillId="3" borderId="13" xfId="0" applyNumberFormat="1" applyFont="1" applyFill="1" applyBorder="1" applyAlignment="1" applyProtection="1">
      <alignment horizontal="center" vertical="center"/>
      <protection locked="0"/>
    </xf>
    <xf numFmtId="16" fontId="3" fillId="3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32" xfId="0" applyNumberFormat="1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1" fontId="6" fillId="0" borderId="33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6" fillId="0" borderId="35" xfId="0" applyNumberFormat="1" applyFont="1" applyBorder="1" applyAlignment="1">
      <alignment horizontal="center" vertical="center"/>
    </xf>
    <xf numFmtId="16" fontId="14" fillId="2" borderId="13" xfId="0" applyNumberFormat="1" applyFont="1" applyFill="1" applyBorder="1" applyAlignment="1" applyProtection="1">
      <alignment horizontal="center" vertical="center"/>
      <protection locked="0"/>
    </xf>
    <xf numFmtId="16" fontId="14" fillId="2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16" fontId="3" fillId="2" borderId="10" xfId="0" applyNumberFormat="1" applyFont="1" applyFill="1" applyBorder="1" applyAlignment="1" applyProtection="1">
      <alignment horizontal="center" vertical="center"/>
      <protection locked="0"/>
    </xf>
    <xf numFmtId="16" fontId="3" fillId="2" borderId="2" xfId="0" applyNumberFormat="1" applyFont="1" applyFill="1" applyBorder="1" applyAlignment="1" applyProtection="1">
      <alignment horizontal="center" vertical="center"/>
      <protection locked="0"/>
    </xf>
    <xf numFmtId="16" fontId="3" fillId="2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33" xfId="0" applyFont="1" applyBorder="1" applyAlignment="1" applyProtection="1">
      <alignment horizontal="left" vertical="center"/>
      <protection locked="0"/>
    </xf>
    <xf numFmtId="0" fontId="6" fillId="0" borderId="34" xfId="0" applyFont="1" applyBorder="1" applyAlignment="1" applyProtection="1">
      <alignment horizontal="left" vertical="center"/>
      <protection locked="0"/>
    </xf>
    <xf numFmtId="0" fontId="6" fillId="0" borderId="35" xfId="0" applyFont="1" applyBorder="1" applyAlignment="1" applyProtection="1">
      <alignment horizontal="left" vertical="center"/>
      <protection locked="0"/>
    </xf>
    <xf numFmtId="16" fontId="3" fillId="0" borderId="1" xfId="0" applyNumberFormat="1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" fontId="3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819149</xdr:colOff>
      <xdr:row>4</xdr:row>
      <xdr:rowOff>171274</xdr:rowOff>
    </xdr:to>
    <xdr:pic>
      <xdr:nvPicPr>
        <xdr:cNvPr id="3" name="2 Imagen" descr="SENA-VALL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843643" cy="912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H70"/>
  <sheetViews>
    <sheetView tabSelected="1" zoomScaleNormal="100" workbookViewId="0">
      <selection activeCell="B38" sqref="B38:BX38"/>
    </sheetView>
  </sheetViews>
  <sheetFormatPr baseColWidth="10" defaultColWidth="8.44140625" defaultRowHeight="15.6" x14ac:dyDescent="0.25"/>
  <cols>
    <col min="1" max="1" width="4.109375" style="4" customWidth="1"/>
    <col min="2" max="2" width="3.33203125" style="11" customWidth="1"/>
    <col min="3" max="3" width="15.109375" style="4" bestFit="1" customWidth="1"/>
    <col min="4" max="7" width="2.109375" style="4" customWidth="1"/>
    <col min="8" max="8" width="14.44140625" style="4" bestFit="1" customWidth="1"/>
    <col min="9" max="9" width="2.109375" style="4" customWidth="1"/>
    <col min="10" max="10" width="4.88671875" style="4" customWidth="1"/>
    <col min="11" max="11" width="3.6640625" style="4" customWidth="1"/>
    <col min="12" max="12" width="12.5546875" style="4" customWidth="1"/>
    <col min="13" max="44" width="3.44140625" style="5" customWidth="1"/>
    <col min="45" max="70" width="3.44140625" style="4" customWidth="1"/>
    <col min="71" max="76" width="2.6640625" style="4" customWidth="1"/>
    <col min="77" max="82" width="8.44140625" style="4" customWidth="1"/>
    <col min="83" max="83" width="4.5546875" style="4" bestFit="1" customWidth="1"/>
    <col min="84" max="84" width="96.5546875" style="4" bestFit="1" customWidth="1"/>
    <col min="85" max="85" width="7.6640625" style="4" bestFit="1" customWidth="1"/>
    <col min="86" max="86" width="11" style="4" bestFit="1" customWidth="1"/>
    <col min="87" max="234" width="8.44140625" style="4" customWidth="1"/>
    <col min="235" max="16384" width="8.44140625" style="4"/>
  </cols>
  <sheetData>
    <row r="1" spans="2:76" x14ac:dyDescent="0.25">
      <c r="B1" s="121"/>
      <c r="C1" s="122"/>
      <c r="D1" s="122"/>
      <c r="E1" s="122"/>
      <c r="F1" s="122"/>
      <c r="G1" s="122"/>
      <c r="H1" s="12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3"/>
      <c r="BJ1" s="87" t="s">
        <v>0</v>
      </c>
      <c r="BK1" s="88"/>
      <c r="BL1" s="88"/>
      <c r="BM1" s="88"/>
      <c r="BN1" s="88"/>
      <c r="BO1" s="88"/>
      <c r="BP1" s="88"/>
      <c r="BQ1" s="89"/>
      <c r="BR1" s="89"/>
      <c r="BS1" s="89"/>
      <c r="BT1" s="89"/>
      <c r="BU1" s="89"/>
      <c r="BV1" s="89"/>
      <c r="BW1" s="89"/>
      <c r="BX1" s="90"/>
    </row>
    <row r="2" spans="2:76" x14ac:dyDescent="0.25">
      <c r="B2" s="123"/>
      <c r="C2" s="124"/>
      <c r="D2" s="124"/>
      <c r="E2" s="124"/>
      <c r="F2" s="124"/>
      <c r="G2" s="124"/>
      <c r="H2" s="12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5"/>
      <c r="BJ2" s="91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3"/>
    </row>
    <row r="3" spans="2:76" x14ac:dyDescent="0.25">
      <c r="B3" s="123"/>
      <c r="C3" s="124"/>
      <c r="D3" s="124"/>
      <c r="E3" s="124"/>
      <c r="F3" s="124"/>
      <c r="G3" s="124"/>
      <c r="H3" s="12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5"/>
      <c r="BJ3" s="91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</row>
    <row r="4" spans="2:76" x14ac:dyDescent="0.25">
      <c r="B4" s="123"/>
      <c r="C4" s="124"/>
      <c r="D4" s="124"/>
      <c r="E4" s="124"/>
      <c r="F4" s="124"/>
      <c r="G4" s="124"/>
      <c r="H4" s="12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5"/>
      <c r="BJ4" s="91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3"/>
    </row>
    <row r="5" spans="2:76" x14ac:dyDescent="0.25">
      <c r="B5" s="123"/>
      <c r="C5" s="124"/>
      <c r="D5" s="124"/>
      <c r="E5" s="124"/>
      <c r="F5" s="124"/>
      <c r="G5" s="124"/>
      <c r="H5" s="12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5"/>
      <c r="BJ5" s="91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3"/>
    </row>
    <row r="6" spans="2:76" ht="16.2" thickBot="1" x14ac:dyDescent="0.3">
      <c r="B6" s="97"/>
      <c r="C6" s="98"/>
      <c r="D6" s="98"/>
      <c r="E6" s="98"/>
      <c r="F6" s="98"/>
      <c r="G6" s="98"/>
      <c r="H6" s="98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7"/>
      <c r="BJ6" s="94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6"/>
    </row>
    <row r="7" spans="2:76" x14ac:dyDescent="0.25">
      <c r="B7" s="99" t="s">
        <v>124</v>
      </c>
      <c r="C7" s="100"/>
      <c r="D7" s="101"/>
      <c r="E7" s="101"/>
      <c r="F7" s="101"/>
      <c r="G7" s="101"/>
      <c r="H7" s="101"/>
      <c r="I7" s="101"/>
      <c r="J7" s="101"/>
      <c r="K7" s="112" t="s">
        <v>123</v>
      </c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4"/>
      <c r="AR7" s="45" t="s">
        <v>1</v>
      </c>
      <c r="AS7" s="46"/>
      <c r="AT7" s="120"/>
      <c r="AU7" s="62">
        <v>122107</v>
      </c>
      <c r="AV7" s="63"/>
      <c r="AW7" s="63"/>
      <c r="AX7" s="63"/>
      <c r="AY7" s="63"/>
      <c r="AZ7" s="63"/>
      <c r="BA7" s="64"/>
      <c r="BB7" s="7" t="s">
        <v>2</v>
      </c>
      <c r="BC7" s="8"/>
      <c r="BD7" s="8"/>
      <c r="BE7" s="8"/>
      <c r="BF7" s="8"/>
      <c r="BG7" s="8"/>
      <c r="BH7" s="8"/>
      <c r="BI7" s="9"/>
      <c r="BJ7" s="45">
        <v>3418377</v>
      </c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7"/>
    </row>
    <row r="8" spans="2:76" x14ac:dyDescent="0.25">
      <c r="B8" s="54" t="s">
        <v>3</v>
      </c>
      <c r="C8" s="55"/>
      <c r="D8" s="55"/>
      <c r="E8" s="55"/>
      <c r="F8" s="55"/>
      <c r="G8" s="55"/>
      <c r="H8" s="10" t="s">
        <v>4</v>
      </c>
      <c r="I8" s="67" t="s">
        <v>5</v>
      </c>
      <c r="J8" s="67"/>
      <c r="L8" s="59"/>
      <c r="M8" s="68"/>
      <c r="N8" s="58" t="s">
        <v>6</v>
      </c>
      <c r="O8" s="59"/>
      <c r="P8" s="59"/>
      <c r="Q8" s="59"/>
      <c r="R8" s="59"/>
      <c r="S8" s="59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3"/>
    </row>
    <row r="9" spans="2:76" x14ac:dyDescent="0.25">
      <c r="B9" s="54" t="s">
        <v>49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67" t="s">
        <v>7</v>
      </c>
      <c r="AS9" s="67"/>
      <c r="AT9" s="67"/>
      <c r="AU9" s="67"/>
      <c r="AV9" s="67"/>
      <c r="AW9" s="67"/>
      <c r="AX9" s="67"/>
      <c r="AY9" s="42">
        <v>46184</v>
      </c>
      <c r="AZ9" s="59"/>
      <c r="BA9" s="59"/>
      <c r="BB9" s="59"/>
      <c r="BC9" s="59"/>
      <c r="BD9" s="59"/>
      <c r="BE9" s="59"/>
      <c r="BF9" s="59"/>
      <c r="BG9" s="59"/>
      <c r="BH9" s="59"/>
      <c r="BI9" s="67" t="s">
        <v>8</v>
      </c>
      <c r="BJ9" s="67"/>
      <c r="BK9" s="42">
        <v>46373</v>
      </c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4"/>
    </row>
    <row r="10" spans="2:76" ht="13.8" customHeight="1" x14ac:dyDescent="0.25">
      <c r="B10" s="69" t="s">
        <v>9</v>
      </c>
      <c r="C10" s="72" t="s">
        <v>51</v>
      </c>
      <c r="D10" s="71" t="s">
        <v>10</v>
      </c>
      <c r="E10" s="71"/>
      <c r="F10" s="71"/>
      <c r="G10" s="71"/>
      <c r="H10" s="71"/>
      <c r="I10" s="71"/>
      <c r="J10" s="71"/>
      <c r="K10" s="71"/>
      <c r="L10" s="71"/>
      <c r="M10" s="70" t="s">
        <v>11</v>
      </c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56" t="s">
        <v>12</v>
      </c>
      <c r="BT10" s="56"/>
      <c r="BU10" s="56"/>
      <c r="BV10" s="56"/>
      <c r="BW10" s="56"/>
      <c r="BX10" s="57"/>
    </row>
    <row r="11" spans="2:76" s="11" customFormat="1" x14ac:dyDescent="0.25">
      <c r="B11" s="69"/>
      <c r="C11" s="72"/>
      <c r="D11" s="71"/>
      <c r="E11" s="71"/>
      <c r="F11" s="71"/>
      <c r="G11" s="71"/>
      <c r="H11" s="71"/>
      <c r="I11" s="71"/>
      <c r="J11" s="71"/>
      <c r="K11" s="71"/>
      <c r="L11" s="71"/>
      <c r="M11" s="65">
        <v>46184</v>
      </c>
      <c r="N11" s="66"/>
      <c r="O11" s="48">
        <v>46191</v>
      </c>
      <c r="P11" s="49"/>
      <c r="Q11" s="48">
        <v>46198</v>
      </c>
      <c r="R11" s="49"/>
      <c r="S11" s="48">
        <v>46205</v>
      </c>
      <c r="T11" s="49"/>
      <c r="U11" s="48">
        <v>46212</v>
      </c>
      <c r="V11" s="49"/>
      <c r="W11" s="65">
        <v>46219</v>
      </c>
      <c r="X11" s="66"/>
      <c r="Y11" s="48">
        <v>46226</v>
      </c>
      <c r="Z11" s="49"/>
      <c r="AA11" s="84">
        <v>46233</v>
      </c>
      <c r="AB11" s="85"/>
      <c r="AC11" s="86">
        <v>46240</v>
      </c>
      <c r="AD11" s="85"/>
      <c r="AE11" s="48">
        <v>46247</v>
      </c>
      <c r="AF11" s="49"/>
      <c r="AG11" s="48">
        <v>46254</v>
      </c>
      <c r="AH11" s="49"/>
      <c r="AI11" s="48">
        <v>46261</v>
      </c>
      <c r="AJ11" s="49"/>
      <c r="AK11" s="48">
        <v>46268</v>
      </c>
      <c r="AL11" s="49"/>
      <c r="AM11" s="48">
        <v>46275</v>
      </c>
      <c r="AN11" s="49"/>
      <c r="AO11" s="50">
        <v>46282</v>
      </c>
      <c r="AP11" s="51"/>
      <c r="AQ11" s="50">
        <v>46289</v>
      </c>
      <c r="AR11" s="51"/>
      <c r="AS11" s="50">
        <v>46296</v>
      </c>
      <c r="AT11" s="51"/>
      <c r="AU11" s="50">
        <v>46303</v>
      </c>
      <c r="AV11" s="51"/>
      <c r="AW11" s="50">
        <v>46310</v>
      </c>
      <c r="AX11" s="51"/>
      <c r="AY11" s="50">
        <v>46317</v>
      </c>
      <c r="AZ11" s="51"/>
      <c r="BA11" s="50">
        <v>46324</v>
      </c>
      <c r="BB11" s="51"/>
      <c r="BC11" s="50">
        <v>46331</v>
      </c>
      <c r="BD11" s="51"/>
      <c r="BE11" s="50">
        <v>46338</v>
      </c>
      <c r="BF11" s="51"/>
      <c r="BG11" s="50">
        <v>46345</v>
      </c>
      <c r="BH11" s="51"/>
      <c r="BI11" s="50">
        <v>46352</v>
      </c>
      <c r="BJ11" s="51"/>
      <c r="BK11" s="125">
        <v>46359</v>
      </c>
      <c r="BL11" s="125"/>
      <c r="BM11" s="50">
        <v>46366</v>
      </c>
      <c r="BN11" s="51"/>
      <c r="BO11" s="50">
        <v>46373</v>
      </c>
      <c r="BP11" s="51"/>
      <c r="BQ11" s="115"/>
      <c r="BR11" s="115"/>
      <c r="BS11" s="56"/>
      <c r="BT11" s="56"/>
      <c r="BU11" s="56"/>
      <c r="BV11" s="56"/>
      <c r="BW11" s="56"/>
      <c r="BX11" s="57"/>
    </row>
    <row r="12" spans="2:76" s="11" customFormat="1" x14ac:dyDescent="0.25">
      <c r="B12" s="69"/>
      <c r="C12" s="72"/>
      <c r="D12" s="71"/>
      <c r="E12" s="71"/>
      <c r="F12" s="71"/>
      <c r="G12" s="71"/>
      <c r="H12" s="71"/>
      <c r="I12" s="71"/>
      <c r="J12" s="71"/>
      <c r="K12" s="71"/>
      <c r="L12" s="71"/>
      <c r="M12" s="1" t="s">
        <v>13</v>
      </c>
      <c r="N12" s="1" t="s">
        <v>14</v>
      </c>
      <c r="O12" s="1" t="s">
        <v>13</v>
      </c>
      <c r="P12" s="1" t="s">
        <v>14</v>
      </c>
      <c r="Q12" s="1" t="s">
        <v>13</v>
      </c>
      <c r="R12" s="1" t="s">
        <v>14</v>
      </c>
      <c r="S12" s="1" t="s">
        <v>13</v>
      </c>
      <c r="T12" s="1" t="s">
        <v>14</v>
      </c>
      <c r="U12" s="1" t="s">
        <v>13</v>
      </c>
      <c r="V12" s="1" t="s">
        <v>14</v>
      </c>
      <c r="W12" s="1" t="s">
        <v>13</v>
      </c>
      <c r="X12" s="1" t="s">
        <v>14</v>
      </c>
      <c r="Y12" s="1" t="s">
        <v>13</v>
      </c>
      <c r="Z12" s="1" t="s">
        <v>14</v>
      </c>
      <c r="AA12" s="1" t="s">
        <v>13</v>
      </c>
      <c r="AB12" s="1" t="s">
        <v>14</v>
      </c>
      <c r="AC12" s="1" t="s">
        <v>13</v>
      </c>
      <c r="AD12" s="1" t="s">
        <v>14</v>
      </c>
      <c r="AE12" s="1" t="s">
        <v>13</v>
      </c>
      <c r="AF12" s="1" t="s">
        <v>14</v>
      </c>
      <c r="AG12" s="1" t="s">
        <v>13</v>
      </c>
      <c r="AH12" s="1" t="s">
        <v>14</v>
      </c>
      <c r="AI12" s="1" t="s">
        <v>13</v>
      </c>
      <c r="AJ12" s="1" t="s">
        <v>14</v>
      </c>
      <c r="AK12" s="1" t="s">
        <v>13</v>
      </c>
      <c r="AL12" s="1" t="s">
        <v>14</v>
      </c>
      <c r="AM12" s="1" t="s">
        <v>13</v>
      </c>
      <c r="AN12" s="1" t="s">
        <v>14</v>
      </c>
      <c r="AO12" s="1" t="s">
        <v>13</v>
      </c>
      <c r="AP12" s="1" t="s">
        <v>14</v>
      </c>
      <c r="AQ12" s="1" t="s">
        <v>13</v>
      </c>
      <c r="AR12" s="1" t="s">
        <v>14</v>
      </c>
      <c r="AS12" s="1" t="s">
        <v>13</v>
      </c>
      <c r="AT12" s="1" t="s">
        <v>14</v>
      </c>
      <c r="AU12" s="1" t="s">
        <v>13</v>
      </c>
      <c r="AV12" s="1" t="s">
        <v>14</v>
      </c>
      <c r="AW12" s="1" t="s">
        <v>13</v>
      </c>
      <c r="AX12" s="1" t="s">
        <v>14</v>
      </c>
      <c r="AY12" s="1" t="s">
        <v>13</v>
      </c>
      <c r="AZ12" s="1" t="s">
        <v>14</v>
      </c>
      <c r="BA12" s="1" t="s">
        <v>13</v>
      </c>
      <c r="BB12" s="1" t="s">
        <v>14</v>
      </c>
      <c r="BC12" s="1" t="s">
        <v>13</v>
      </c>
      <c r="BD12" s="1" t="s">
        <v>14</v>
      </c>
      <c r="BE12" s="1" t="s">
        <v>13</v>
      </c>
      <c r="BF12" s="1" t="s">
        <v>14</v>
      </c>
      <c r="BG12" s="1" t="s">
        <v>13</v>
      </c>
      <c r="BH12" s="1" t="s">
        <v>14</v>
      </c>
      <c r="BI12" s="1" t="s">
        <v>13</v>
      </c>
      <c r="BJ12" s="1" t="s">
        <v>14</v>
      </c>
      <c r="BK12" s="1" t="s">
        <v>13</v>
      </c>
      <c r="BL12" s="1" t="s">
        <v>14</v>
      </c>
      <c r="BM12" s="1" t="s">
        <v>13</v>
      </c>
      <c r="BN12" s="1" t="s">
        <v>14</v>
      </c>
      <c r="BO12" s="1" t="s">
        <v>13</v>
      </c>
      <c r="BP12" s="1" t="s">
        <v>14</v>
      </c>
      <c r="BQ12" s="1" t="s">
        <v>13</v>
      </c>
      <c r="BR12" s="1" t="s">
        <v>14</v>
      </c>
      <c r="BS12" s="35" t="s">
        <v>15</v>
      </c>
      <c r="BT12" s="36"/>
      <c r="BU12" s="56" t="s">
        <v>16</v>
      </c>
      <c r="BV12" s="56"/>
      <c r="BW12" s="37" t="s">
        <v>17</v>
      </c>
      <c r="BX12" s="38"/>
    </row>
    <row r="13" spans="2:76" s="11" customFormat="1" ht="13.8" hidden="1" customHeight="1" x14ac:dyDescent="0.25">
      <c r="B13" s="25">
        <v>1</v>
      </c>
      <c r="C13" s="26" t="s">
        <v>54</v>
      </c>
      <c r="D13" s="41" t="s">
        <v>55</v>
      </c>
      <c r="E13" s="41"/>
      <c r="F13" s="41"/>
      <c r="G13" s="41"/>
      <c r="H13" s="41"/>
      <c r="I13" s="41" t="s">
        <v>56</v>
      </c>
      <c r="J13" s="41"/>
      <c r="K13" s="41"/>
      <c r="L13" s="41"/>
      <c r="M13" s="12"/>
      <c r="N13" s="12"/>
      <c r="O13" s="12" t="s">
        <v>128</v>
      </c>
      <c r="P13" s="12"/>
      <c r="Q13" s="12" t="s">
        <v>128</v>
      </c>
      <c r="R13" s="12"/>
      <c r="S13" s="12" t="s">
        <v>128</v>
      </c>
      <c r="T13" s="12"/>
      <c r="U13" s="12"/>
      <c r="V13" s="12"/>
      <c r="W13" s="12"/>
      <c r="X13" s="12"/>
      <c r="Y13" s="12"/>
      <c r="Z13" s="12"/>
      <c r="AA13" s="23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39">
        <f t="shared" ref="BS13:BS35" si="0">COUNTIF(M13:BR13,"CE")</f>
        <v>0</v>
      </c>
      <c r="BT13" s="40"/>
      <c r="BU13" s="39">
        <f t="shared" ref="BU13:BU35" si="1">COUNTIF(M13:BR13,"F")</f>
        <v>3</v>
      </c>
      <c r="BV13" s="40"/>
      <c r="BW13" s="39">
        <f>BS13+BU13</f>
        <v>3</v>
      </c>
      <c r="BX13" s="73"/>
    </row>
    <row r="14" spans="2:76" s="11" customFormat="1" ht="13.8" hidden="1" customHeight="1" x14ac:dyDescent="0.25">
      <c r="B14" s="13">
        <v>2</v>
      </c>
      <c r="C14" s="26" t="s">
        <v>57</v>
      </c>
      <c r="D14" s="41" t="s">
        <v>58</v>
      </c>
      <c r="E14" s="41"/>
      <c r="F14" s="41"/>
      <c r="G14" s="41"/>
      <c r="H14" s="41"/>
      <c r="I14" s="41" t="s">
        <v>59</v>
      </c>
      <c r="J14" s="41"/>
      <c r="K14" s="41"/>
      <c r="L14" s="41"/>
      <c r="M14" s="12"/>
      <c r="N14" s="12"/>
      <c r="O14" s="12" t="s">
        <v>128</v>
      </c>
      <c r="P14" s="12"/>
      <c r="Q14" s="12" t="s">
        <v>128</v>
      </c>
      <c r="R14" s="12"/>
      <c r="S14" s="12" t="s">
        <v>128</v>
      </c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24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39">
        <f t="shared" si="0"/>
        <v>0</v>
      </c>
      <c r="BT14" s="40"/>
      <c r="BU14" s="39">
        <f t="shared" si="1"/>
        <v>3</v>
      </c>
      <c r="BV14" s="40"/>
      <c r="BW14" s="39">
        <f t="shared" ref="BW14:BW22" si="2">BS14+BU14</f>
        <v>3</v>
      </c>
      <c r="BX14" s="73"/>
    </row>
    <row r="15" spans="2:76" s="11" customFormat="1" ht="13.8" hidden="1" customHeight="1" x14ac:dyDescent="0.25">
      <c r="B15" s="25">
        <v>3</v>
      </c>
      <c r="C15" s="26" t="s">
        <v>60</v>
      </c>
      <c r="D15" s="41" t="s">
        <v>61</v>
      </c>
      <c r="E15" s="41"/>
      <c r="F15" s="41"/>
      <c r="G15" s="41"/>
      <c r="H15" s="41"/>
      <c r="I15" s="41" t="s">
        <v>62</v>
      </c>
      <c r="J15" s="41"/>
      <c r="K15" s="41"/>
      <c r="L15" s="41"/>
      <c r="M15" s="75" t="s">
        <v>132</v>
      </c>
      <c r="N15" s="76"/>
      <c r="O15" s="12" t="s">
        <v>128</v>
      </c>
      <c r="P15" s="12"/>
      <c r="Q15" s="12" t="s">
        <v>128</v>
      </c>
      <c r="R15" s="12"/>
      <c r="S15" s="12" t="s">
        <v>130</v>
      </c>
      <c r="T15" s="12"/>
      <c r="U15" s="12" t="s">
        <v>129</v>
      </c>
      <c r="V15" s="12"/>
      <c r="W15" s="75" t="s">
        <v>131</v>
      </c>
      <c r="X15" s="76"/>
      <c r="Y15" s="12" t="s">
        <v>128</v>
      </c>
      <c r="Z15" s="12"/>
      <c r="AA15" s="12" t="s">
        <v>128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39">
        <f t="shared" si="0"/>
        <v>0</v>
      </c>
      <c r="BT15" s="40"/>
      <c r="BU15" s="39">
        <f t="shared" si="1"/>
        <v>4</v>
      </c>
      <c r="BV15" s="40"/>
      <c r="BW15" s="39">
        <f t="shared" si="2"/>
        <v>4</v>
      </c>
      <c r="BX15" s="73"/>
    </row>
    <row r="16" spans="2:76" s="11" customFormat="1" ht="13.8" hidden="1" customHeight="1" x14ac:dyDescent="0.25">
      <c r="B16" s="25">
        <v>4</v>
      </c>
      <c r="C16" s="26" t="s">
        <v>63</v>
      </c>
      <c r="D16" s="41" t="s">
        <v>64</v>
      </c>
      <c r="E16" s="41"/>
      <c r="F16" s="41"/>
      <c r="G16" s="41"/>
      <c r="H16" s="41"/>
      <c r="I16" s="41" t="s">
        <v>65</v>
      </c>
      <c r="J16" s="41"/>
      <c r="K16" s="41"/>
      <c r="L16" s="41"/>
      <c r="M16" s="77"/>
      <c r="N16" s="78"/>
      <c r="O16" s="12" t="s">
        <v>129</v>
      </c>
      <c r="P16" s="12"/>
      <c r="Q16" s="12" t="s">
        <v>129</v>
      </c>
      <c r="R16" s="12"/>
      <c r="S16" s="12" t="s">
        <v>128</v>
      </c>
      <c r="T16" s="12"/>
      <c r="U16" s="12" t="s">
        <v>128</v>
      </c>
      <c r="V16" s="12"/>
      <c r="W16" s="77"/>
      <c r="X16" s="78"/>
      <c r="Y16" s="12" t="s">
        <v>128</v>
      </c>
      <c r="Z16" s="12"/>
      <c r="AA16" s="12" t="s">
        <v>128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39">
        <f t="shared" si="0"/>
        <v>0</v>
      </c>
      <c r="BT16" s="40"/>
      <c r="BU16" s="39">
        <f t="shared" si="1"/>
        <v>4</v>
      </c>
      <c r="BV16" s="40"/>
      <c r="BW16" s="39">
        <f t="shared" si="2"/>
        <v>4</v>
      </c>
      <c r="BX16" s="73"/>
    </row>
    <row r="17" spans="2:76" s="11" customFormat="1" ht="13.8" customHeight="1" x14ac:dyDescent="0.25">
      <c r="B17" s="13">
        <v>5</v>
      </c>
      <c r="C17" s="21" t="s">
        <v>66</v>
      </c>
      <c r="D17" s="74" t="s">
        <v>67</v>
      </c>
      <c r="E17" s="74"/>
      <c r="F17" s="74"/>
      <c r="G17" s="74"/>
      <c r="H17" s="74"/>
      <c r="I17" s="74" t="s">
        <v>68</v>
      </c>
      <c r="J17" s="74"/>
      <c r="K17" s="74"/>
      <c r="L17" s="74"/>
      <c r="M17" s="77"/>
      <c r="N17" s="78"/>
      <c r="O17" s="12" t="s">
        <v>129</v>
      </c>
      <c r="P17" s="12"/>
      <c r="Q17" s="12" t="s">
        <v>129</v>
      </c>
      <c r="R17" s="12"/>
      <c r="S17" s="12" t="s">
        <v>129</v>
      </c>
      <c r="T17" s="12"/>
      <c r="U17" s="12" t="s">
        <v>129</v>
      </c>
      <c r="V17" s="12"/>
      <c r="W17" s="77"/>
      <c r="X17" s="78"/>
      <c r="Y17" s="12" t="s">
        <v>129</v>
      </c>
      <c r="Z17" s="12"/>
      <c r="AA17" s="12" t="s">
        <v>129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39">
        <f t="shared" si="0"/>
        <v>0</v>
      </c>
      <c r="BT17" s="40"/>
      <c r="BU17" s="39">
        <f t="shared" si="1"/>
        <v>0</v>
      </c>
      <c r="BV17" s="40"/>
      <c r="BW17" s="39">
        <f t="shared" si="2"/>
        <v>0</v>
      </c>
      <c r="BX17" s="73"/>
    </row>
    <row r="18" spans="2:76" s="11" customFormat="1" ht="13.8" hidden="1" customHeight="1" x14ac:dyDescent="0.25">
      <c r="B18" s="25">
        <v>6</v>
      </c>
      <c r="C18" s="26" t="s">
        <v>69</v>
      </c>
      <c r="D18" s="41" t="s">
        <v>70</v>
      </c>
      <c r="E18" s="41"/>
      <c r="F18" s="41"/>
      <c r="G18" s="41"/>
      <c r="H18" s="41"/>
      <c r="I18" s="41" t="s">
        <v>71</v>
      </c>
      <c r="J18" s="41"/>
      <c r="K18" s="41"/>
      <c r="L18" s="41"/>
      <c r="M18" s="77"/>
      <c r="N18" s="78"/>
      <c r="O18" s="12" t="s">
        <v>128</v>
      </c>
      <c r="P18" s="12"/>
      <c r="Q18" s="12" t="s">
        <v>128</v>
      </c>
      <c r="R18" s="12"/>
      <c r="S18" s="12" t="s">
        <v>128</v>
      </c>
      <c r="T18" s="12"/>
      <c r="U18" s="12"/>
      <c r="V18" s="12"/>
      <c r="W18" s="77"/>
      <c r="X18" s="78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39">
        <f t="shared" si="0"/>
        <v>0</v>
      </c>
      <c r="BT18" s="40"/>
      <c r="BU18" s="39">
        <f t="shared" si="1"/>
        <v>3</v>
      </c>
      <c r="BV18" s="40"/>
      <c r="BW18" s="39">
        <f t="shared" si="2"/>
        <v>3</v>
      </c>
      <c r="BX18" s="73"/>
    </row>
    <row r="19" spans="2:76" s="11" customFormat="1" ht="13.8" customHeight="1" x14ac:dyDescent="0.25">
      <c r="B19" s="13">
        <v>7</v>
      </c>
      <c r="C19" s="21" t="s">
        <v>72</v>
      </c>
      <c r="D19" s="116" t="s">
        <v>73</v>
      </c>
      <c r="E19" s="117"/>
      <c r="F19" s="117"/>
      <c r="G19" s="117"/>
      <c r="H19" s="118"/>
      <c r="I19" s="116" t="s">
        <v>74</v>
      </c>
      <c r="J19" s="117"/>
      <c r="K19" s="117"/>
      <c r="L19" s="118"/>
      <c r="M19" s="77"/>
      <c r="N19" s="78"/>
      <c r="O19" s="12" t="s">
        <v>128</v>
      </c>
      <c r="P19" s="12"/>
      <c r="Q19" s="12" t="s">
        <v>130</v>
      </c>
      <c r="R19" s="12"/>
      <c r="S19" s="12" t="s">
        <v>128</v>
      </c>
      <c r="T19" s="12"/>
      <c r="U19" s="12" t="s">
        <v>128</v>
      </c>
      <c r="V19" s="12"/>
      <c r="W19" s="77"/>
      <c r="X19" s="78"/>
      <c r="Y19" s="12" t="s">
        <v>128</v>
      </c>
      <c r="Z19" s="12"/>
      <c r="AA19" s="12" t="s">
        <v>129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39">
        <f t="shared" si="0"/>
        <v>0</v>
      </c>
      <c r="BT19" s="40"/>
      <c r="BU19" s="39">
        <f t="shared" si="1"/>
        <v>4</v>
      </c>
      <c r="BV19" s="40"/>
      <c r="BW19" s="39">
        <f t="shared" si="2"/>
        <v>4</v>
      </c>
      <c r="BX19" s="73"/>
    </row>
    <row r="20" spans="2:76" s="11" customFormat="1" ht="13.8" customHeight="1" x14ac:dyDescent="0.25">
      <c r="B20" s="13">
        <v>8</v>
      </c>
      <c r="C20" s="21" t="s">
        <v>75</v>
      </c>
      <c r="D20" s="74" t="s">
        <v>76</v>
      </c>
      <c r="E20" s="74"/>
      <c r="F20" s="74"/>
      <c r="G20" s="74"/>
      <c r="H20" s="74"/>
      <c r="I20" s="74" t="s">
        <v>77</v>
      </c>
      <c r="J20" s="74"/>
      <c r="K20" s="74"/>
      <c r="L20" s="74"/>
      <c r="M20" s="77"/>
      <c r="N20" s="78"/>
      <c r="O20" s="12" t="s">
        <v>128</v>
      </c>
      <c r="P20" s="12"/>
      <c r="Q20" s="12" t="s">
        <v>129</v>
      </c>
      <c r="R20" s="12"/>
      <c r="S20" s="12" t="s">
        <v>129</v>
      </c>
      <c r="T20" s="12"/>
      <c r="U20" s="12" t="s">
        <v>129</v>
      </c>
      <c r="V20" s="12"/>
      <c r="W20" s="77"/>
      <c r="X20" s="78"/>
      <c r="Y20" s="12" t="s">
        <v>129</v>
      </c>
      <c r="Z20" s="12"/>
      <c r="AA20" s="12" t="s">
        <v>129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39">
        <f t="shared" si="0"/>
        <v>0</v>
      </c>
      <c r="BT20" s="40"/>
      <c r="BU20" s="39">
        <f t="shared" si="1"/>
        <v>1</v>
      </c>
      <c r="BV20" s="40"/>
      <c r="BW20" s="39">
        <f t="shared" si="2"/>
        <v>1</v>
      </c>
      <c r="BX20" s="73"/>
    </row>
    <row r="21" spans="2:76" s="11" customFormat="1" ht="13.8" customHeight="1" x14ac:dyDescent="0.25">
      <c r="B21" s="13">
        <v>9</v>
      </c>
      <c r="C21" s="21" t="s">
        <v>78</v>
      </c>
      <c r="D21" s="74" t="s">
        <v>79</v>
      </c>
      <c r="E21" s="74"/>
      <c r="F21" s="74"/>
      <c r="G21" s="74"/>
      <c r="H21" s="74"/>
      <c r="I21" s="74" t="s">
        <v>80</v>
      </c>
      <c r="J21" s="74"/>
      <c r="K21" s="74"/>
      <c r="L21" s="74"/>
      <c r="M21" s="77"/>
      <c r="N21" s="78"/>
      <c r="O21" s="12" t="s">
        <v>130</v>
      </c>
      <c r="P21" s="12"/>
      <c r="Q21" s="12" t="s">
        <v>128</v>
      </c>
      <c r="R21" s="12"/>
      <c r="S21" s="12" t="s">
        <v>129</v>
      </c>
      <c r="T21" s="12"/>
      <c r="U21" s="12" t="s">
        <v>128</v>
      </c>
      <c r="V21" s="12"/>
      <c r="W21" s="77"/>
      <c r="X21" s="78"/>
      <c r="Y21" s="12" t="s">
        <v>129</v>
      </c>
      <c r="Z21" s="12"/>
      <c r="AA21" s="12" t="s">
        <v>128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39">
        <f t="shared" si="0"/>
        <v>0</v>
      </c>
      <c r="BT21" s="40"/>
      <c r="BU21" s="39">
        <f t="shared" si="1"/>
        <v>3</v>
      </c>
      <c r="BV21" s="40"/>
      <c r="BW21" s="39">
        <f t="shared" si="2"/>
        <v>3</v>
      </c>
      <c r="BX21" s="73"/>
    </row>
    <row r="22" spans="2:76" s="11" customFormat="1" ht="13.8" customHeight="1" x14ac:dyDescent="0.25">
      <c r="B22" s="13">
        <v>10</v>
      </c>
      <c r="C22" s="21" t="s">
        <v>81</v>
      </c>
      <c r="D22" s="74" t="s">
        <v>82</v>
      </c>
      <c r="E22" s="74"/>
      <c r="F22" s="74"/>
      <c r="G22" s="74"/>
      <c r="H22" s="74"/>
      <c r="I22" s="74" t="s">
        <v>83</v>
      </c>
      <c r="J22" s="74"/>
      <c r="K22" s="74"/>
      <c r="L22" s="74"/>
      <c r="M22" s="77"/>
      <c r="N22" s="78"/>
      <c r="O22" s="12" t="s">
        <v>129</v>
      </c>
      <c r="P22" s="12"/>
      <c r="Q22" s="12" t="s">
        <v>128</v>
      </c>
      <c r="R22" s="12"/>
      <c r="S22" s="12" t="s">
        <v>129</v>
      </c>
      <c r="T22" s="12"/>
      <c r="U22" s="12" t="s">
        <v>129</v>
      </c>
      <c r="V22" s="12"/>
      <c r="W22" s="77"/>
      <c r="X22" s="78"/>
      <c r="Y22" s="12" t="s">
        <v>128</v>
      </c>
      <c r="Z22" s="12"/>
      <c r="AA22" s="12" t="s">
        <v>129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39">
        <f t="shared" si="0"/>
        <v>0</v>
      </c>
      <c r="BT22" s="40"/>
      <c r="BU22" s="39">
        <f t="shared" si="1"/>
        <v>2</v>
      </c>
      <c r="BV22" s="40"/>
      <c r="BW22" s="39">
        <f t="shared" si="2"/>
        <v>2</v>
      </c>
      <c r="BX22" s="73"/>
    </row>
    <row r="23" spans="2:76" s="16" customFormat="1" ht="13.8" hidden="1" customHeight="1" x14ac:dyDescent="0.25">
      <c r="B23" s="25">
        <v>11</v>
      </c>
      <c r="C23" s="26" t="s">
        <v>84</v>
      </c>
      <c r="D23" s="41" t="s">
        <v>85</v>
      </c>
      <c r="E23" s="41"/>
      <c r="F23" s="41"/>
      <c r="G23" s="41"/>
      <c r="H23" s="41"/>
      <c r="I23" s="41" t="s">
        <v>86</v>
      </c>
      <c r="J23" s="41"/>
      <c r="K23" s="41"/>
      <c r="L23" s="41"/>
      <c r="M23" s="77"/>
      <c r="N23" s="78"/>
      <c r="O23" s="12" t="s">
        <v>128</v>
      </c>
      <c r="P23" s="12"/>
      <c r="Q23" s="12" t="s">
        <v>128</v>
      </c>
      <c r="R23" s="12"/>
      <c r="S23" s="12" t="s">
        <v>129</v>
      </c>
      <c r="T23" s="12"/>
      <c r="U23" s="12" t="s">
        <v>15</v>
      </c>
      <c r="V23" s="12"/>
      <c r="W23" s="77"/>
      <c r="X23" s="78"/>
      <c r="Y23" s="12" t="s">
        <v>129</v>
      </c>
      <c r="Z23" s="12"/>
      <c r="AA23" s="12" t="s">
        <v>128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39">
        <f t="shared" si="0"/>
        <v>1</v>
      </c>
      <c r="BT23" s="40"/>
      <c r="BU23" s="39">
        <f t="shared" si="1"/>
        <v>3</v>
      </c>
      <c r="BV23" s="40"/>
      <c r="BW23" s="39">
        <f t="shared" ref="BW23:BW34" si="3">BS23+BU23</f>
        <v>4</v>
      </c>
      <c r="BX23" s="73"/>
    </row>
    <row r="24" spans="2:76" s="11" customFormat="1" ht="13.8" customHeight="1" x14ac:dyDescent="0.25">
      <c r="B24" s="13">
        <v>12</v>
      </c>
      <c r="C24" s="21" t="s">
        <v>87</v>
      </c>
      <c r="D24" s="74" t="s">
        <v>88</v>
      </c>
      <c r="E24" s="74"/>
      <c r="F24" s="74"/>
      <c r="G24" s="74"/>
      <c r="H24" s="74"/>
      <c r="I24" s="74" t="s">
        <v>89</v>
      </c>
      <c r="J24" s="74"/>
      <c r="K24" s="74"/>
      <c r="L24" s="74"/>
      <c r="M24" s="77"/>
      <c r="N24" s="78"/>
      <c r="O24" s="12" t="s">
        <v>128</v>
      </c>
      <c r="P24" s="12"/>
      <c r="Q24" s="12" t="s">
        <v>128</v>
      </c>
      <c r="R24" s="12"/>
      <c r="S24" s="12" t="s">
        <v>129</v>
      </c>
      <c r="T24" s="12"/>
      <c r="U24" s="12" t="s">
        <v>129</v>
      </c>
      <c r="V24" s="12"/>
      <c r="W24" s="77"/>
      <c r="X24" s="78"/>
      <c r="Y24" s="12" t="s">
        <v>128</v>
      </c>
      <c r="Z24" s="12"/>
      <c r="AA24" s="12" t="s">
        <v>129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39">
        <f t="shared" si="0"/>
        <v>0</v>
      </c>
      <c r="BT24" s="40"/>
      <c r="BU24" s="39">
        <f t="shared" si="1"/>
        <v>3</v>
      </c>
      <c r="BV24" s="40"/>
      <c r="BW24" s="39">
        <f t="shared" si="3"/>
        <v>3</v>
      </c>
      <c r="BX24" s="73"/>
    </row>
    <row r="25" spans="2:76" s="11" customFormat="1" ht="13.8" customHeight="1" x14ac:dyDescent="0.25">
      <c r="B25" s="13">
        <v>13</v>
      </c>
      <c r="C25" s="21" t="s">
        <v>90</v>
      </c>
      <c r="D25" s="74" t="s">
        <v>91</v>
      </c>
      <c r="E25" s="74"/>
      <c r="F25" s="74"/>
      <c r="G25" s="74"/>
      <c r="H25" s="74"/>
      <c r="I25" s="74" t="s">
        <v>92</v>
      </c>
      <c r="J25" s="74"/>
      <c r="K25" s="74"/>
      <c r="L25" s="74"/>
      <c r="M25" s="77"/>
      <c r="N25" s="78"/>
      <c r="O25" s="12" t="s">
        <v>129</v>
      </c>
      <c r="P25" s="12"/>
      <c r="Q25" s="12" t="s">
        <v>128</v>
      </c>
      <c r="R25" s="12"/>
      <c r="S25" s="12" t="s">
        <v>129</v>
      </c>
      <c r="T25" s="12"/>
      <c r="U25" s="12" t="s">
        <v>129</v>
      </c>
      <c r="V25" s="12"/>
      <c r="W25" s="77"/>
      <c r="X25" s="78"/>
      <c r="Y25" s="12" t="s">
        <v>129</v>
      </c>
      <c r="Z25" s="12"/>
      <c r="AA25" s="12" t="s">
        <v>129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39">
        <f t="shared" si="0"/>
        <v>0</v>
      </c>
      <c r="BT25" s="40"/>
      <c r="BU25" s="39">
        <f t="shared" si="1"/>
        <v>1</v>
      </c>
      <c r="BV25" s="40"/>
      <c r="BW25" s="39">
        <f t="shared" si="3"/>
        <v>1</v>
      </c>
      <c r="BX25" s="73"/>
    </row>
    <row r="26" spans="2:76" ht="13.8" customHeight="1" x14ac:dyDescent="0.25">
      <c r="B26" s="13">
        <v>14</v>
      </c>
      <c r="C26" s="21" t="s">
        <v>93</v>
      </c>
      <c r="D26" s="74" t="s">
        <v>94</v>
      </c>
      <c r="E26" s="74"/>
      <c r="F26" s="74"/>
      <c r="G26" s="74"/>
      <c r="H26" s="74"/>
      <c r="I26" s="74" t="s">
        <v>95</v>
      </c>
      <c r="J26" s="74"/>
      <c r="K26" s="74"/>
      <c r="L26" s="74"/>
      <c r="M26" s="77"/>
      <c r="N26" s="78"/>
      <c r="O26" s="12" t="s">
        <v>128</v>
      </c>
      <c r="P26" s="12"/>
      <c r="Q26" s="12" t="s">
        <v>129</v>
      </c>
      <c r="R26" s="12"/>
      <c r="S26" s="12" t="s">
        <v>128</v>
      </c>
      <c r="T26" s="12"/>
      <c r="U26" s="12" t="s">
        <v>128</v>
      </c>
      <c r="V26" s="12"/>
      <c r="W26" s="77"/>
      <c r="X26" s="78"/>
      <c r="Y26" s="12" t="s">
        <v>128</v>
      </c>
      <c r="Z26" s="12"/>
      <c r="AA26" s="12" t="s">
        <v>129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39">
        <f t="shared" si="0"/>
        <v>0</v>
      </c>
      <c r="BT26" s="40"/>
      <c r="BU26" s="39">
        <f t="shared" si="1"/>
        <v>4</v>
      </c>
      <c r="BV26" s="40"/>
      <c r="BW26" s="39">
        <f t="shared" si="3"/>
        <v>4</v>
      </c>
      <c r="BX26" s="73"/>
    </row>
    <row r="27" spans="2:76" ht="13.8" hidden="1" customHeight="1" x14ac:dyDescent="0.25">
      <c r="B27" s="25">
        <v>15</v>
      </c>
      <c r="C27" s="26" t="s">
        <v>96</v>
      </c>
      <c r="D27" s="41" t="s">
        <v>97</v>
      </c>
      <c r="E27" s="41"/>
      <c r="F27" s="41"/>
      <c r="G27" s="41"/>
      <c r="H27" s="41"/>
      <c r="I27" s="41" t="s">
        <v>98</v>
      </c>
      <c r="J27" s="41"/>
      <c r="K27" s="41"/>
      <c r="L27" s="41"/>
      <c r="M27" s="77"/>
      <c r="N27" s="78"/>
      <c r="O27" s="12" t="s">
        <v>128</v>
      </c>
      <c r="P27" s="12"/>
      <c r="Q27" s="12" t="s">
        <v>128</v>
      </c>
      <c r="R27" s="12"/>
      <c r="S27" s="12" t="s">
        <v>128</v>
      </c>
      <c r="T27" s="12"/>
      <c r="U27" s="12"/>
      <c r="V27" s="12"/>
      <c r="W27" s="77"/>
      <c r="X27" s="78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39">
        <f t="shared" si="0"/>
        <v>0</v>
      </c>
      <c r="BT27" s="40"/>
      <c r="BU27" s="39">
        <f t="shared" si="1"/>
        <v>3</v>
      </c>
      <c r="BV27" s="40"/>
      <c r="BW27" s="39">
        <f t="shared" si="3"/>
        <v>3</v>
      </c>
      <c r="BX27" s="73"/>
    </row>
    <row r="28" spans="2:76" ht="13.8" hidden="1" customHeight="1" x14ac:dyDescent="0.25">
      <c r="B28" s="25">
        <v>16</v>
      </c>
      <c r="C28" s="26" t="s">
        <v>99</v>
      </c>
      <c r="D28" s="41" t="s">
        <v>100</v>
      </c>
      <c r="E28" s="41"/>
      <c r="F28" s="41"/>
      <c r="G28" s="41"/>
      <c r="H28" s="41"/>
      <c r="I28" s="41" t="s">
        <v>101</v>
      </c>
      <c r="J28" s="41"/>
      <c r="K28" s="41"/>
      <c r="L28" s="41"/>
      <c r="M28" s="77"/>
      <c r="N28" s="78"/>
      <c r="O28" s="12" t="s">
        <v>129</v>
      </c>
      <c r="P28" s="12"/>
      <c r="Q28" s="12" t="s">
        <v>129</v>
      </c>
      <c r="R28" s="12"/>
      <c r="S28" s="12" t="s">
        <v>129</v>
      </c>
      <c r="T28" s="12"/>
      <c r="U28" s="12" t="s">
        <v>128</v>
      </c>
      <c r="V28" s="12"/>
      <c r="W28" s="77"/>
      <c r="X28" s="78"/>
      <c r="Y28" s="12" t="s">
        <v>128</v>
      </c>
      <c r="Z28" s="12"/>
      <c r="AA28" s="12" t="s">
        <v>128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39">
        <f t="shared" si="0"/>
        <v>0</v>
      </c>
      <c r="BT28" s="40"/>
      <c r="BU28" s="39">
        <f t="shared" si="1"/>
        <v>3</v>
      </c>
      <c r="BV28" s="40"/>
      <c r="BW28" s="39">
        <f t="shared" si="3"/>
        <v>3</v>
      </c>
      <c r="BX28" s="73"/>
    </row>
    <row r="29" spans="2:76" ht="13.8" customHeight="1" x14ac:dyDescent="0.25">
      <c r="B29" s="13">
        <v>17</v>
      </c>
      <c r="C29" s="21" t="s">
        <v>102</v>
      </c>
      <c r="D29" s="74" t="s">
        <v>103</v>
      </c>
      <c r="E29" s="74"/>
      <c r="F29" s="74"/>
      <c r="G29" s="74"/>
      <c r="H29" s="74"/>
      <c r="I29" s="74" t="s">
        <v>104</v>
      </c>
      <c r="J29" s="74"/>
      <c r="K29" s="74"/>
      <c r="L29" s="74"/>
      <c r="M29" s="77"/>
      <c r="N29" s="78"/>
      <c r="O29" s="12" t="s">
        <v>129</v>
      </c>
      <c r="P29" s="12"/>
      <c r="Q29" s="12" t="s">
        <v>129</v>
      </c>
      <c r="R29" s="12"/>
      <c r="S29" s="12" t="s">
        <v>129</v>
      </c>
      <c r="T29" s="12"/>
      <c r="U29" s="12" t="s">
        <v>129</v>
      </c>
      <c r="V29" s="12"/>
      <c r="W29" s="77"/>
      <c r="X29" s="78"/>
      <c r="Y29" s="12" t="s">
        <v>129</v>
      </c>
      <c r="Z29" s="12"/>
      <c r="AA29" s="12" t="s">
        <v>129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39">
        <f t="shared" si="0"/>
        <v>0</v>
      </c>
      <c r="BT29" s="40"/>
      <c r="BU29" s="39">
        <f t="shared" si="1"/>
        <v>0</v>
      </c>
      <c r="BV29" s="40"/>
      <c r="BW29" s="39">
        <f t="shared" si="3"/>
        <v>0</v>
      </c>
      <c r="BX29" s="73"/>
    </row>
    <row r="30" spans="2:76" ht="13.8" customHeight="1" x14ac:dyDescent="0.25">
      <c r="B30" s="13">
        <v>18</v>
      </c>
      <c r="C30" s="21" t="s">
        <v>105</v>
      </c>
      <c r="D30" s="74" t="s">
        <v>106</v>
      </c>
      <c r="E30" s="74"/>
      <c r="F30" s="74"/>
      <c r="G30" s="74"/>
      <c r="H30" s="74"/>
      <c r="I30" s="74" t="s">
        <v>107</v>
      </c>
      <c r="J30" s="74"/>
      <c r="K30" s="74"/>
      <c r="L30" s="74"/>
      <c r="M30" s="77"/>
      <c r="N30" s="78"/>
      <c r="O30" s="12" t="s">
        <v>129</v>
      </c>
      <c r="P30" s="12"/>
      <c r="Q30" s="12" t="s">
        <v>128</v>
      </c>
      <c r="R30" s="12"/>
      <c r="S30" s="12" t="s">
        <v>129</v>
      </c>
      <c r="T30" s="12"/>
      <c r="U30" s="12" t="s">
        <v>129</v>
      </c>
      <c r="V30" s="12"/>
      <c r="W30" s="77"/>
      <c r="X30" s="78"/>
      <c r="Y30" s="12" t="s">
        <v>129</v>
      </c>
      <c r="Z30" s="12"/>
      <c r="AA30" s="12" t="s">
        <v>129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39">
        <f t="shared" si="0"/>
        <v>0</v>
      </c>
      <c r="BT30" s="40"/>
      <c r="BU30" s="39">
        <f t="shared" si="1"/>
        <v>1</v>
      </c>
      <c r="BV30" s="40"/>
      <c r="BW30" s="39">
        <f t="shared" si="3"/>
        <v>1</v>
      </c>
      <c r="BX30" s="73"/>
    </row>
    <row r="31" spans="2:76" ht="13.8" hidden="1" customHeight="1" x14ac:dyDescent="0.25">
      <c r="B31" s="25">
        <v>19</v>
      </c>
      <c r="C31" s="26" t="s">
        <v>108</v>
      </c>
      <c r="D31" s="41" t="s">
        <v>109</v>
      </c>
      <c r="E31" s="41"/>
      <c r="F31" s="41"/>
      <c r="G31" s="41"/>
      <c r="H31" s="41"/>
      <c r="I31" s="41" t="s">
        <v>110</v>
      </c>
      <c r="J31" s="41"/>
      <c r="K31" s="41"/>
      <c r="L31" s="41"/>
      <c r="M31" s="77"/>
      <c r="N31" s="78"/>
      <c r="O31" s="12" t="s">
        <v>128</v>
      </c>
      <c r="P31" s="12"/>
      <c r="Q31" s="12" t="s">
        <v>128</v>
      </c>
      <c r="R31" s="12"/>
      <c r="S31" s="12" t="s">
        <v>128</v>
      </c>
      <c r="T31" s="12"/>
      <c r="U31" s="12"/>
      <c r="V31" s="12"/>
      <c r="W31" s="77"/>
      <c r="X31" s="78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39">
        <f t="shared" si="0"/>
        <v>0</v>
      </c>
      <c r="BT31" s="40"/>
      <c r="BU31" s="39">
        <f t="shared" si="1"/>
        <v>3</v>
      </c>
      <c r="BV31" s="40"/>
      <c r="BW31" s="39">
        <f t="shared" si="3"/>
        <v>3</v>
      </c>
      <c r="BX31" s="73"/>
    </row>
    <row r="32" spans="2:76" ht="13.8" customHeight="1" x14ac:dyDescent="0.25">
      <c r="B32" s="32">
        <v>20</v>
      </c>
      <c r="C32" s="33" t="s">
        <v>111</v>
      </c>
      <c r="D32" s="119" t="s">
        <v>112</v>
      </c>
      <c r="E32" s="119"/>
      <c r="F32" s="119"/>
      <c r="G32" s="119"/>
      <c r="H32" s="119"/>
      <c r="I32" s="119" t="s">
        <v>113</v>
      </c>
      <c r="J32" s="119"/>
      <c r="K32" s="119"/>
      <c r="L32" s="119"/>
      <c r="M32" s="77"/>
      <c r="N32" s="78"/>
      <c r="O32" s="12" t="s">
        <v>128</v>
      </c>
      <c r="P32" s="12"/>
      <c r="Q32" s="12" t="s">
        <v>128</v>
      </c>
      <c r="R32" s="12"/>
      <c r="S32" s="12" t="s">
        <v>130</v>
      </c>
      <c r="T32" s="12"/>
      <c r="U32" s="12" t="s">
        <v>129</v>
      </c>
      <c r="V32" s="12"/>
      <c r="W32" s="77"/>
      <c r="X32" s="78"/>
      <c r="Y32" s="12" t="s">
        <v>128</v>
      </c>
      <c r="Z32" s="12"/>
      <c r="AA32" s="12" t="s">
        <v>128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39">
        <f t="shared" si="0"/>
        <v>0</v>
      </c>
      <c r="BT32" s="40"/>
      <c r="BU32" s="39">
        <f t="shared" si="1"/>
        <v>4</v>
      </c>
      <c r="BV32" s="40"/>
      <c r="BW32" s="39">
        <f t="shared" si="3"/>
        <v>4</v>
      </c>
      <c r="BX32" s="73"/>
    </row>
    <row r="33" spans="2:86" ht="13.8" customHeight="1" x14ac:dyDescent="0.25">
      <c r="B33" s="13">
        <v>21</v>
      </c>
      <c r="C33" s="21" t="s">
        <v>114</v>
      </c>
      <c r="D33" s="74" t="s">
        <v>115</v>
      </c>
      <c r="E33" s="74"/>
      <c r="F33" s="74"/>
      <c r="G33" s="74"/>
      <c r="H33" s="74"/>
      <c r="I33" s="74" t="s">
        <v>116</v>
      </c>
      <c r="J33" s="74"/>
      <c r="K33" s="74"/>
      <c r="L33" s="74"/>
      <c r="M33" s="77"/>
      <c r="N33" s="78"/>
      <c r="O33" s="12" t="s">
        <v>129</v>
      </c>
      <c r="P33" s="12"/>
      <c r="Q33" s="12" t="s">
        <v>129</v>
      </c>
      <c r="R33" s="12"/>
      <c r="S33" s="12" t="s">
        <v>129</v>
      </c>
      <c r="T33" s="12"/>
      <c r="U33" s="12" t="s">
        <v>129</v>
      </c>
      <c r="V33" s="12"/>
      <c r="W33" s="77"/>
      <c r="X33" s="78"/>
      <c r="Y33" s="12" t="s">
        <v>129</v>
      </c>
      <c r="Z33" s="12"/>
      <c r="AA33" s="12" t="s">
        <v>129</v>
      </c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39">
        <f t="shared" si="0"/>
        <v>0</v>
      </c>
      <c r="BT33" s="40"/>
      <c r="BU33" s="39">
        <f t="shared" si="1"/>
        <v>0</v>
      </c>
      <c r="BV33" s="40"/>
      <c r="BW33" s="39">
        <f t="shared" si="3"/>
        <v>0</v>
      </c>
      <c r="BX33" s="73"/>
    </row>
    <row r="34" spans="2:86" ht="13.8" customHeight="1" x14ac:dyDescent="0.25">
      <c r="B34" s="13">
        <v>22</v>
      </c>
      <c r="C34" s="21" t="s">
        <v>117</v>
      </c>
      <c r="D34" s="74" t="s">
        <v>118</v>
      </c>
      <c r="E34" s="74"/>
      <c r="F34" s="74"/>
      <c r="G34" s="74"/>
      <c r="H34" s="74"/>
      <c r="I34" s="74" t="s">
        <v>119</v>
      </c>
      <c r="J34" s="74"/>
      <c r="K34" s="74"/>
      <c r="L34" s="74"/>
      <c r="M34" s="77"/>
      <c r="N34" s="78"/>
      <c r="O34" s="12" t="s">
        <v>128</v>
      </c>
      <c r="P34" s="12"/>
      <c r="Q34" s="12" t="s">
        <v>129</v>
      </c>
      <c r="R34" s="12"/>
      <c r="S34" s="12" t="s">
        <v>129</v>
      </c>
      <c r="T34" s="12"/>
      <c r="U34" s="12" t="s">
        <v>129</v>
      </c>
      <c r="V34" s="12"/>
      <c r="W34" s="77"/>
      <c r="X34" s="78"/>
      <c r="Y34" s="12" t="s">
        <v>129</v>
      </c>
      <c r="Z34" s="12"/>
      <c r="AA34" s="12" t="s">
        <v>128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39">
        <f t="shared" si="0"/>
        <v>0</v>
      </c>
      <c r="BT34" s="40"/>
      <c r="BU34" s="39">
        <f t="shared" si="1"/>
        <v>2</v>
      </c>
      <c r="BV34" s="40"/>
      <c r="BW34" s="39">
        <f t="shared" si="3"/>
        <v>2</v>
      </c>
      <c r="BX34" s="73"/>
    </row>
    <row r="35" spans="2:86" ht="13.8" customHeight="1" x14ac:dyDescent="0.25">
      <c r="B35" s="13">
        <v>23</v>
      </c>
      <c r="C35" s="21" t="s">
        <v>120</v>
      </c>
      <c r="D35" s="74" t="s">
        <v>121</v>
      </c>
      <c r="E35" s="74"/>
      <c r="F35" s="74"/>
      <c r="G35" s="74"/>
      <c r="H35" s="74"/>
      <c r="I35" s="74" t="s">
        <v>122</v>
      </c>
      <c r="J35" s="74"/>
      <c r="K35" s="74"/>
      <c r="L35" s="74"/>
      <c r="M35" s="77"/>
      <c r="N35" s="78"/>
      <c r="O35" s="12" t="s">
        <v>15</v>
      </c>
      <c r="P35" s="12"/>
      <c r="Q35" s="12" t="s">
        <v>128</v>
      </c>
      <c r="R35" s="12"/>
      <c r="S35" s="12" t="s">
        <v>129</v>
      </c>
      <c r="T35" s="12"/>
      <c r="U35" s="12" t="s">
        <v>129</v>
      </c>
      <c r="V35" s="12"/>
      <c r="W35" s="77"/>
      <c r="X35" s="78"/>
      <c r="Y35" s="12" t="s">
        <v>15</v>
      </c>
      <c r="Z35" s="12"/>
      <c r="AA35" s="12" t="s">
        <v>129</v>
      </c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39">
        <f t="shared" si="0"/>
        <v>2</v>
      </c>
      <c r="BT35" s="40"/>
      <c r="BU35" s="39">
        <f t="shared" si="1"/>
        <v>1</v>
      </c>
      <c r="BV35" s="40"/>
      <c r="BW35" s="39">
        <f>BS35+BU35</f>
        <v>3</v>
      </c>
      <c r="BX35" s="73"/>
    </row>
    <row r="36" spans="2:86" ht="13.8" hidden="1" customHeight="1" x14ac:dyDescent="0.25">
      <c r="B36" s="34">
        <v>24</v>
      </c>
      <c r="C36" s="27" t="s">
        <v>125</v>
      </c>
      <c r="D36" s="41" t="s">
        <v>126</v>
      </c>
      <c r="E36" s="41"/>
      <c r="F36" s="41"/>
      <c r="G36" s="41"/>
      <c r="H36" s="41"/>
      <c r="I36" s="41" t="s">
        <v>127</v>
      </c>
      <c r="J36" s="41"/>
      <c r="K36" s="41"/>
      <c r="L36" s="41"/>
      <c r="M36" s="79"/>
      <c r="N36" s="80"/>
      <c r="O36" s="12" t="s">
        <v>129</v>
      </c>
      <c r="P36" s="12"/>
      <c r="Q36" s="12" t="s">
        <v>129</v>
      </c>
      <c r="R36" s="12"/>
      <c r="S36" s="12" t="s">
        <v>128</v>
      </c>
      <c r="T36" s="12"/>
      <c r="U36" s="12" t="s">
        <v>128</v>
      </c>
      <c r="V36" s="12"/>
      <c r="W36" s="79"/>
      <c r="X36" s="80"/>
      <c r="Y36" s="12" t="s">
        <v>128</v>
      </c>
      <c r="Z36" s="12"/>
      <c r="AA36" s="12" t="s">
        <v>128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5"/>
      <c r="BT36" s="15"/>
      <c r="BU36" s="15"/>
      <c r="BV36" s="15"/>
      <c r="BW36" s="15"/>
      <c r="BX36" s="14"/>
    </row>
    <row r="37" spans="2:86" x14ac:dyDescent="0.25">
      <c r="B37" s="60" t="s">
        <v>48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5"/>
      <c r="BT37" s="15"/>
      <c r="BU37" s="15"/>
      <c r="BV37" s="15"/>
      <c r="BW37" s="15"/>
      <c r="BX37" s="14"/>
    </row>
    <row r="38" spans="2:86" s="11" customFormat="1" x14ac:dyDescent="0.25">
      <c r="B38" s="108" t="s">
        <v>50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1"/>
    </row>
    <row r="39" spans="2:86" s="11" customFormat="1" ht="16.2" thickBot="1" x14ac:dyDescent="0.3">
      <c r="B39" s="81" t="s">
        <v>18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3"/>
    </row>
    <row r="40" spans="2:86" x14ac:dyDescent="0.25">
      <c r="B40" s="11" t="s">
        <v>19</v>
      </c>
      <c r="H40" s="4" t="s">
        <v>20</v>
      </c>
    </row>
    <row r="45" spans="2:86" x14ac:dyDescent="0.25">
      <c r="CE45" s="6"/>
      <c r="CF45" s="4" t="s">
        <v>21</v>
      </c>
      <c r="CG45" s="4" t="s">
        <v>21</v>
      </c>
    </row>
    <row r="46" spans="2:86" x14ac:dyDescent="0.25">
      <c r="CE46" s="4" t="s">
        <v>22</v>
      </c>
      <c r="CF46" s="17" t="s">
        <v>23</v>
      </c>
      <c r="CG46" s="12">
        <v>224207</v>
      </c>
      <c r="CH46" s="12">
        <v>30091242</v>
      </c>
    </row>
    <row r="47" spans="2:86" x14ac:dyDescent="0.25">
      <c r="CE47" s="4" t="s">
        <v>24</v>
      </c>
      <c r="CF47" s="17" t="s">
        <v>23</v>
      </c>
      <c r="CG47" s="12">
        <v>224207</v>
      </c>
      <c r="CH47" s="12">
        <v>30091332</v>
      </c>
    </row>
    <row r="48" spans="2:86" x14ac:dyDescent="0.25">
      <c r="CE48" s="4" t="s">
        <v>25</v>
      </c>
      <c r="CF48" s="17" t="s">
        <v>26</v>
      </c>
      <c r="CG48" s="12">
        <v>921416</v>
      </c>
      <c r="CH48" s="12">
        <v>30091003</v>
      </c>
    </row>
    <row r="49" spans="83:86" x14ac:dyDescent="0.25">
      <c r="CE49" s="6"/>
      <c r="CF49" s="17" t="s">
        <v>27</v>
      </c>
      <c r="CG49" s="12">
        <v>223224</v>
      </c>
      <c r="CH49" s="21">
        <v>302509005</v>
      </c>
    </row>
    <row r="50" spans="83:86" x14ac:dyDescent="0.25">
      <c r="CE50" s="6"/>
      <c r="CF50" s="17" t="s">
        <v>28</v>
      </c>
      <c r="CG50" s="12">
        <v>831206</v>
      </c>
      <c r="CH50" s="12">
        <v>30091362</v>
      </c>
    </row>
    <row r="51" spans="83:86" x14ac:dyDescent="0.25">
      <c r="CE51" s="6"/>
      <c r="CF51" s="17" t="s">
        <v>29</v>
      </c>
      <c r="CG51" s="12">
        <v>921415</v>
      </c>
      <c r="CH51" s="12">
        <v>30091244</v>
      </c>
    </row>
    <row r="52" spans="83:86" x14ac:dyDescent="0.25">
      <c r="CE52" s="6"/>
      <c r="CF52" s="17" t="s">
        <v>30</v>
      </c>
      <c r="CG52" s="12">
        <v>921414</v>
      </c>
      <c r="CH52" s="12">
        <v>30091243</v>
      </c>
    </row>
    <row r="53" spans="83:86" x14ac:dyDescent="0.25">
      <c r="CE53" s="6"/>
      <c r="CF53" s="17" t="s">
        <v>31</v>
      </c>
      <c r="CG53" s="12">
        <v>831205</v>
      </c>
      <c r="CH53" s="12">
        <v>30091001</v>
      </c>
    </row>
    <row r="54" spans="83:86" x14ac:dyDescent="0.25">
      <c r="CE54" s="6"/>
      <c r="CF54" s="17" t="s">
        <v>32</v>
      </c>
      <c r="CG54" s="12">
        <v>122119</v>
      </c>
      <c r="CH54" s="12">
        <v>302509009</v>
      </c>
    </row>
    <row r="55" spans="83:86" x14ac:dyDescent="0.25">
      <c r="CE55" s="18"/>
      <c r="CF55" s="17" t="s">
        <v>33</v>
      </c>
      <c r="CG55" s="12">
        <v>921220</v>
      </c>
      <c r="CH55" s="12">
        <v>302509011</v>
      </c>
    </row>
    <row r="56" spans="83:86" x14ac:dyDescent="0.25">
      <c r="CE56" s="6"/>
      <c r="CF56" s="17" t="s">
        <v>34</v>
      </c>
      <c r="CG56" s="12">
        <v>223310</v>
      </c>
      <c r="CH56" s="12">
        <v>302509002</v>
      </c>
    </row>
    <row r="57" spans="83:86" x14ac:dyDescent="0.25">
      <c r="CE57" s="6"/>
      <c r="CF57" s="17" t="s">
        <v>35</v>
      </c>
      <c r="CG57" s="12">
        <v>937116</v>
      </c>
      <c r="CH57" s="21">
        <v>302509004</v>
      </c>
    </row>
    <row r="58" spans="83:86" x14ac:dyDescent="0.25">
      <c r="CE58" s="6"/>
      <c r="CF58" s="17" t="s">
        <v>36</v>
      </c>
      <c r="CG58" s="12">
        <v>932200</v>
      </c>
      <c r="CH58" s="22">
        <v>30081229</v>
      </c>
    </row>
    <row r="59" spans="83:86" x14ac:dyDescent="0.25">
      <c r="CE59" s="6"/>
      <c r="CF59" s="17" t="s">
        <v>36</v>
      </c>
      <c r="CG59" s="12">
        <v>932200</v>
      </c>
      <c r="CH59" s="12">
        <v>30081340</v>
      </c>
    </row>
    <row r="60" spans="83:86" x14ac:dyDescent="0.25">
      <c r="CE60" s="6"/>
      <c r="CF60" s="17" t="s">
        <v>37</v>
      </c>
      <c r="CG60" s="12">
        <v>932404</v>
      </c>
      <c r="CH60" s="12">
        <v>302509007</v>
      </c>
    </row>
    <row r="61" spans="83:86" x14ac:dyDescent="0.25">
      <c r="CE61" s="6"/>
      <c r="CF61" s="17" t="s">
        <v>38</v>
      </c>
      <c r="CG61" s="12">
        <v>831104</v>
      </c>
      <c r="CH61" s="12">
        <v>302509010</v>
      </c>
    </row>
    <row r="62" spans="83:86" x14ac:dyDescent="0.25">
      <c r="CE62" s="6"/>
      <c r="CF62" s="17" t="s">
        <v>39</v>
      </c>
      <c r="CG62" s="12">
        <v>228101</v>
      </c>
      <c r="CH62" s="21">
        <v>302509006</v>
      </c>
    </row>
    <row r="63" spans="83:86" x14ac:dyDescent="0.25">
      <c r="CE63" s="6"/>
      <c r="CF63" s="17" t="s">
        <v>40</v>
      </c>
      <c r="CG63" s="12">
        <v>217303</v>
      </c>
      <c r="CH63" s="21">
        <v>302509003</v>
      </c>
    </row>
    <row r="64" spans="83:86" x14ac:dyDescent="0.25">
      <c r="CE64" s="6"/>
      <c r="CF64" s="17" t="s">
        <v>41</v>
      </c>
      <c r="CG64" s="12">
        <v>122113</v>
      </c>
      <c r="CH64" s="12">
        <v>302509008</v>
      </c>
    </row>
    <row r="65" spans="84:86" x14ac:dyDescent="0.25">
      <c r="CF65" s="17" t="s">
        <v>42</v>
      </c>
      <c r="CG65" s="12">
        <v>921410</v>
      </c>
      <c r="CH65" s="12">
        <v>30081046</v>
      </c>
    </row>
    <row r="66" spans="84:86" x14ac:dyDescent="0.25">
      <c r="CF66" s="17" t="s">
        <v>43</v>
      </c>
      <c r="CG66" s="12">
        <v>921411</v>
      </c>
      <c r="CH66" s="12">
        <v>30081047</v>
      </c>
    </row>
    <row r="67" spans="84:86" x14ac:dyDescent="0.25">
      <c r="CF67" s="17" t="s">
        <v>44</v>
      </c>
      <c r="CG67" s="12">
        <v>932200</v>
      </c>
      <c r="CH67" s="12">
        <v>30071472</v>
      </c>
    </row>
    <row r="68" spans="84:86" x14ac:dyDescent="0.25">
      <c r="CF68" s="19" t="s">
        <v>45</v>
      </c>
      <c r="CG68" s="12">
        <v>224207</v>
      </c>
      <c r="CH68" s="20"/>
    </row>
    <row r="69" spans="84:86" x14ac:dyDescent="0.25">
      <c r="CF69" s="19" t="s">
        <v>46</v>
      </c>
      <c r="CG69" s="12">
        <v>921415</v>
      </c>
      <c r="CH69" s="20"/>
    </row>
    <row r="70" spans="84:86" x14ac:dyDescent="0.25">
      <c r="CF70" s="19" t="s">
        <v>47</v>
      </c>
      <c r="CG70" s="12">
        <v>921414</v>
      </c>
      <c r="CH70" s="20"/>
    </row>
  </sheetData>
  <sheetProtection formatRows="0" insertRows="0" deleteRows="0"/>
  <mergeCells count="178">
    <mergeCell ref="I26:L26"/>
    <mergeCell ref="I27:L27"/>
    <mergeCell ref="I28:L28"/>
    <mergeCell ref="I29:L29"/>
    <mergeCell ref="D34:H34"/>
    <mergeCell ref="D35:H35"/>
    <mergeCell ref="AR7:AT7"/>
    <mergeCell ref="B1:H5"/>
    <mergeCell ref="BK11:BL11"/>
    <mergeCell ref="BM11:BN11"/>
    <mergeCell ref="BO11:BP11"/>
    <mergeCell ref="I34:L34"/>
    <mergeCell ref="I35:L35"/>
    <mergeCell ref="I13:L13"/>
    <mergeCell ref="I14:L14"/>
    <mergeCell ref="I15:L15"/>
    <mergeCell ref="I16:L16"/>
    <mergeCell ref="I17:L17"/>
    <mergeCell ref="I18:L18"/>
    <mergeCell ref="I19:L19"/>
    <mergeCell ref="I20:L20"/>
    <mergeCell ref="I21:L21"/>
    <mergeCell ref="I22:L22"/>
    <mergeCell ref="I23:L23"/>
    <mergeCell ref="I24:L24"/>
    <mergeCell ref="I25:L25"/>
    <mergeCell ref="D29:H29"/>
    <mergeCell ref="D30:H30"/>
    <mergeCell ref="I30:L30"/>
    <mergeCell ref="I31:L31"/>
    <mergeCell ref="I32:L32"/>
    <mergeCell ref="I33:L33"/>
    <mergeCell ref="D31:H31"/>
    <mergeCell ref="D32:H32"/>
    <mergeCell ref="D33:H33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B39:BX39"/>
    <mergeCell ref="AA11:AB11"/>
    <mergeCell ref="M11:N11"/>
    <mergeCell ref="AC11:AD11"/>
    <mergeCell ref="AE11:AF11"/>
    <mergeCell ref="BS16:BT16"/>
    <mergeCell ref="BU12:BV12"/>
    <mergeCell ref="BJ1:BX6"/>
    <mergeCell ref="B6:H6"/>
    <mergeCell ref="B7:J7"/>
    <mergeCell ref="I1:BI6"/>
    <mergeCell ref="B38:BX38"/>
    <mergeCell ref="AY9:BH9"/>
    <mergeCell ref="BU14:BV14"/>
    <mergeCell ref="BW14:BX14"/>
    <mergeCell ref="BU15:BV15"/>
    <mergeCell ref="BW15:BX15"/>
    <mergeCell ref="BU16:BV16"/>
    <mergeCell ref="K7:AQ7"/>
    <mergeCell ref="BQ11:BR11"/>
    <mergeCell ref="BS13:BT13"/>
    <mergeCell ref="BS14:BT14"/>
    <mergeCell ref="BS15:BT15"/>
    <mergeCell ref="BW13:BX13"/>
    <mergeCell ref="BS17:BT17"/>
    <mergeCell ref="BS18:BT18"/>
    <mergeCell ref="BS19:BT19"/>
    <mergeCell ref="BW16:BX16"/>
    <mergeCell ref="BU13:BV13"/>
    <mergeCell ref="BU19:BV19"/>
    <mergeCell ref="BW19:BX19"/>
    <mergeCell ref="BW17:BX17"/>
    <mergeCell ref="BU18:BV18"/>
    <mergeCell ref="BW18:BX18"/>
    <mergeCell ref="BU17:BV17"/>
    <mergeCell ref="BS23:BT23"/>
    <mergeCell ref="BU29:BV29"/>
    <mergeCell ref="BU23:BV23"/>
    <mergeCell ref="BW23:BX23"/>
    <mergeCell ref="BU24:BV24"/>
    <mergeCell ref="BW24:BX24"/>
    <mergeCell ref="BU25:BV25"/>
    <mergeCell ref="BW28:BX28"/>
    <mergeCell ref="BU31:BV31"/>
    <mergeCell ref="BW31:BX31"/>
    <mergeCell ref="BU30:BV30"/>
    <mergeCell ref="BW30:BX30"/>
    <mergeCell ref="BS24:BT24"/>
    <mergeCell ref="BS25:BT25"/>
    <mergeCell ref="BS29:BT29"/>
    <mergeCell ref="BW22:BX22"/>
    <mergeCell ref="BU26:BV26"/>
    <mergeCell ref="BW26:BX26"/>
    <mergeCell ref="BU27:BV27"/>
    <mergeCell ref="BW27:BX27"/>
    <mergeCell ref="BU28:BV28"/>
    <mergeCell ref="BU20:BV20"/>
    <mergeCell ref="BW25:BX25"/>
    <mergeCell ref="D16:H16"/>
    <mergeCell ref="D17:H17"/>
    <mergeCell ref="BS20:BT20"/>
    <mergeCell ref="BS21:BT21"/>
    <mergeCell ref="BS22:BT22"/>
    <mergeCell ref="BW20:BX20"/>
    <mergeCell ref="BU21:BV21"/>
    <mergeCell ref="BW21:BX21"/>
    <mergeCell ref="BU22:BV22"/>
    <mergeCell ref="BS27:BT27"/>
    <mergeCell ref="BS28:BT28"/>
    <mergeCell ref="W15:X36"/>
    <mergeCell ref="M15:N36"/>
    <mergeCell ref="BW29:BX29"/>
    <mergeCell ref="BS30:BT30"/>
    <mergeCell ref="BS31:BT31"/>
    <mergeCell ref="BU35:BV35"/>
    <mergeCell ref="BW35:BX35"/>
    <mergeCell ref="BU32:BV32"/>
    <mergeCell ref="BW32:BX32"/>
    <mergeCell ref="BU33:BV33"/>
    <mergeCell ref="BW33:BX33"/>
    <mergeCell ref="BU34:BV34"/>
    <mergeCell ref="BW34:BX34"/>
    <mergeCell ref="BS35:BT35"/>
    <mergeCell ref="BS32:BT32"/>
    <mergeCell ref="BS33:BT33"/>
    <mergeCell ref="BS34:BT34"/>
    <mergeCell ref="AW11:AX11"/>
    <mergeCell ref="BC11:BD11"/>
    <mergeCell ref="BE11:BF11"/>
    <mergeCell ref="BG11:BH11"/>
    <mergeCell ref="N8:S8"/>
    <mergeCell ref="B37:L37"/>
    <mergeCell ref="AU7:BA7"/>
    <mergeCell ref="U11:V11"/>
    <mergeCell ref="W11:X11"/>
    <mergeCell ref="AU11:AV11"/>
    <mergeCell ref="I8:J8"/>
    <mergeCell ref="B8:G8"/>
    <mergeCell ref="L8:M8"/>
    <mergeCell ref="B10:B12"/>
    <mergeCell ref="M10:BR10"/>
    <mergeCell ref="D10:L12"/>
    <mergeCell ref="AR9:AX9"/>
    <mergeCell ref="BI9:BJ9"/>
    <mergeCell ref="C10:C12"/>
    <mergeCell ref="D13:H13"/>
    <mergeCell ref="D14:H14"/>
    <mergeCell ref="D15:H15"/>
    <mergeCell ref="D18:H18"/>
    <mergeCell ref="D19:H19"/>
    <mergeCell ref="BS12:BT12"/>
    <mergeCell ref="BW12:BX12"/>
    <mergeCell ref="BS26:BT26"/>
    <mergeCell ref="D36:H36"/>
    <mergeCell ref="I36:L36"/>
    <mergeCell ref="BK9:BX9"/>
    <mergeCell ref="BJ7:BX7"/>
    <mergeCell ref="AI11:AJ11"/>
    <mergeCell ref="AK11:AL11"/>
    <mergeCell ref="AM11:AN11"/>
    <mergeCell ref="AO11:AP11"/>
    <mergeCell ref="AQ11:AR11"/>
    <mergeCell ref="AS11:AT11"/>
    <mergeCell ref="T8:BX8"/>
    <mergeCell ref="B9:AQ9"/>
    <mergeCell ref="BI11:BJ11"/>
    <mergeCell ref="O11:P11"/>
    <mergeCell ref="Q11:R11"/>
    <mergeCell ref="S11:T11"/>
    <mergeCell ref="AG11:AH11"/>
    <mergeCell ref="Y11:Z11"/>
    <mergeCell ref="AY11:AZ11"/>
    <mergeCell ref="BA11:BB11"/>
    <mergeCell ref="BS10:BX11"/>
  </mergeCells>
  <phoneticPr fontId="1" type="noConversion"/>
  <conditionalFormatting sqref="M13:BD14 M15 O15:W15 Y15:BD36 O16:V36">
    <cfRule type="containsText" dxfId="3" priority="1" operator="containsText" text="R">
      <formula>NOT(ISERROR(SEARCH("R",M13)))</formula>
    </cfRule>
    <cfRule type="containsText" dxfId="2" priority="3" operator="containsText" text="CE">
      <formula>NOT(ISERROR(SEARCH("CE",M13)))</formula>
    </cfRule>
    <cfRule type="containsText" dxfId="1" priority="4" operator="containsText" text="F">
      <formula>NOT(ISERROR(SEARCH("F",M13)))</formula>
    </cfRule>
    <cfRule type="containsText" dxfId="0" priority="5" operator="containsText" text="A">
      <formula>NOT(ISERROR(SEARCH("A",M13)))</formula>
    </cfRule>
  </conditionalFormatting>
  <conditionalFormatting sqref="BS13:BX3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1AD0-43C3-4F77-9C9B-7B688F7132AC}">
  <dimension ref="A3:I26"/>
  <sheetViews>
    <sheetView showGridLines="0" topLeftCell="B1" zoomScale="175" zoomScaleNormal="175" workbookViewId="0">
      <selection activeCell="K4" sqref="K4"/>
    </sheetView>
  </sheetViews>
  <sheetFormatPr baseColWidth="10" defaultRowHeight="13.2" x14ac:dyDescent="0.25"/>
  <cols>
    <col min="1" max="1" width="11.88671875" bestFit="1" customWidth="1"/>
    <col min="2" max="2" width="13.5546875" bestFit="1" customWidth="1"/>
    <col min="3" max="3" width="18.5546875" bestFit="1" customWidth="1"/>
    <col min="7" max="7" width="2" bestFit="1" customWidth="1"/>
    <col min="8" max="8" width="10.77734375" bestFit="1" customWidth="1"/>
    <col min="9" max="9" width="7.44140625" bestFit="1" customWidth="1"/>
  </cols>
  <sheetData>
    <row r="3" spans="1:9" x14ac:dyDescent="0.25">
      <c r="A3" s="3" t="s">
        <v>51</v>
      </c>
      <c r="B3" t="s">
        <v>52</v>
      </c>
      <c r="C3" t="s">
        <v>53</v>
      </c>
    </row>
    <row r="4" spans="1:9" x14ac:dyDescent="0.25">
      <c r="A4" s="2" t="s">
        <v>54</v>
      </c>
      <c r="B4" s="2" t="s">
        <v>55</v>
      </c>
      <c r="C4" s="2" t="s">
        <v>56</v>
      </c>
      <c r="G4" s="29" t="s">
        <v>133</v>
      </c>
      <c r="H4" s="29" t="s">
        <v>134</v>
      </c>
      <c r="I4" s="29" t="s">
        <v>135</v>
      </c>
    </row>
    <row r="5" spans="1:9" x14ac:dyDescent="0.25">
      <c r="A5" s="2" t="s">
        <v>57</v>
      </c>
      <c r="B5" s="2" t="s">
        <v>58</v>
      </c>
      <c r="C5" s="2" t="s">
        <v>59</v>
      </c>
      <c r="G5" s="29">
        <v>1</v>
      </c>
      <c r="H5" s="30" t="s">
        <v>136</v>
      </c>
      <c r="I5" s="30" t="s">
        <v>137</v>
      </c>
    </row>
    <row r="6" spans="1:9" x14ac:dyDescent="0.25">
      <c r="A6" s="2" t="s">
        <v>60</v>
      </c>
      <c r="B6" s="2" t="s">
        <v>61</v>
      </c>
      <c r="C6" s="2" t="s">
        <v>62</v>
      </c>
      <c r="G6" s="29">
        <v>2</v>
      </c>
      <c r="H6" s="30" t="s">
        <v>138</v>
      </c>
      <c r="I6" s="30" t="s">
        <v>139</v>
      </c>
    </row>
    <row r="7" spans="1:9" x14ac:dyDescent="0.25">
      <c r="A7" s="2" t="s">
        <v>63</v>
      </c>
      <c r="B7" s="2" t="s">
        <v>64</v>
      </c>
      <c r="C7" s="2" t="s">
        <v>65</v>
      </c>
      <c r="G7" s="29">
        <v>3</v>
      </c>
      <c r="H7" s="30" t="s">
        <v>140</v>
      </c>
      <c r="I7" s="30" t="s">
        <v>141</v>
      </c>
    </row>
    <row r="8" spans="1:9" x14ac:dyDescent="0.25">
      <c r="A8" s="2" t="s">
        <v>66</v>
      </c>
      <c r="B8" s="2" t="s">
        <v>67</v>
      </c>
      <c r="C8" s="2" t="s">
        <v>68</v>
      </c>
      <c r="G8" s="29">
        <v>4</v>
      </c>
      <c r="H8" s="31"/>
      <c r="I8" s="30" t="s">
        <v>142</v>
      </c>
    </row>
    <row r="9" spans="1:9" x14ac:dyDescent="0.25">
      <c r="A9" s="2" t="s">
        <v>69</v>
      </c>
      <c r="B9" s="2" t="s">
        <v>70</v>
      </c>
      <c r="C9" s="2" t="s">
        <v>71</v>
      </c>
      <c r="G9" s="29">
        <v>5</v>
      </c>
      <c r="H9" s="31"/>
      <c r="I9" s="30" t="s">
        <v>143</v>
      </c>
    </row>
    <row r="10" spans="1:9" x14ac:dyDescent="0.25">
      <c r="A10" s="2" t="s">
        <v>72</v>
      </c>
      <c r="B10" s="2" t="s">
        <v>73</v>
      </c>
      <c r="C10" s="2" t="s">
        <v>74</v>
      </c>
      <c r="G10" s="29">
        <v>6</v>
      </c>
      <c r="H10" s="31"/>
      <c r="I10" s="30" t="s">
        <v>144</v>
      </c>
    </row>
    <row r="11" spans="1:9" x14ac:dyDescent="0.25">
      <c r="A11" s="2" t="s">
        <v>75</v>
      </c>
      <c r="B11" s="2" t="s">
        <v>76</v>
      </c>
      <c r="C11" s="2" t="s">
        <v>77</v>
      </c>
      <c r="G11" s="29">
        <v>7</v>
      </c>
      <c r="H11" s="31"/>
      <c r="I11" s="30" t="s">
        <v>145</v>
      </c>
    </row>
    <row r="12" spans="1:9" x14ac:dyDescent="0.25">
      <c r="A12" s="2" t="s">
        <v>78</v>
      </c>
      <c r="B12" s="2" t="s">
        <v>79</v>
      </c>
      <c r="C12" s="2" t="s">
        <v>80</v>
      </c>
      <c r="G12" s="28"/>
      <c r="H12" s="28"/>
      <c r="I12" s="28"/>
    </row>
    <row r="13" spans="1:9" x14ac:dyDescent="0.25">
      <c r="A13" s="2" t="s">
        <v>81</v>
      </c>
      <c r="B13" s="2" t="s">
        <v>82</v>
      </c>
      <c r="C13" s="2" t="s">
        <v>83</v>
      </c>
      <c r="G13" s="28"/>
      <c r="H13" s="28"/>
      <c r="I13" s="28"/>
    </row>
    <row r="14" spans="1:9" x14ac:dyDescent="0.25">
      <c r="A14" s="2" t="s">
        <v>84</v>
      </c>
      <c r="B14" s="2" t="s">
        <v>85</v>
      </c>
      <c r="C14" s="2" t="s">
        <v>86</v>
      </c>
    </row>
    <row r="15" spans="1:9" x14ac:dyDescent="0.25">
      <c r="A15" s="2" t="s">
        <v>87</v>
      </c>
      <c r="B15" s="2" t="s">
        <v>88</v>
      </c>
      <c r="C15" s="2" t="s">
        <v>89</v>
      </c>
    </row>
    <row r="16" spans="1:9" x14ac:dyDescent="0.25">
      <c r="A16" s="2" t="s">
        <v>90</v>
      </c>
      <c r="B16" s="2" t="s">
        <v>91</v>
      </c>
      <c r="C16" s="2" t="s">
        <v>92</v>
      </c>
    </row>
    <row r="17" spans="1:3" x14ac:dyDescent="0.25">
      <c r="A17" s="2" t="s">
        <v>93</v>
      </c>
      <c r="B17" s="2" t="s">
        <v>94</v>
      </c>
      <c r="C17" s="2" t="s">
        <v>95</v>
      </c>
    </row>
    <row r="18" spans="1:3" x14ac:dyDescent="0.25">
      <c r="A18" s="2" t="s">
        <v>96</v>
      </c>
      <c r="B18" s="2" t="s">
        <v>97</v>
      </c>
      <c r="C18" s="2" t="s">
        <v>98</v>
      </c>
    </row>
    <row r="19" spans="1:3" x14ac:dyDescent="0.25">
      <c r="A19" s="2" t="s">
        <v>99</v>
      </c>
      <c r="B19" s="2" t="s">
        <v>100</v>
      </c>
      <c r="C19" s="2" t="s">
        <v>101</v>
      </c>
    </row>
    <row r="20" spans="1:3" x14ac:dyDescent="0.25">
      <c r="A20" s="2" t="s">
        <v>102</v>
      </c>
      <c r="B20" s="2" t="s">
        <v>103</v>
      </c>
      <c r="C20" s="2" t="s">
        <v>104</v>
      </c>
    </row>
    <row r="21" spans="1:3" x14ac:dyDescent="0.25">
      <c r="A21" s="2" t="s">
        <v>105</v>
      </c>
      <c r="B21" s="2" t="s">
        <v>106</v>
      </c>
      <c r="C21" s="2" t="s">
        <v>107</v>
      </c>
    </row>
    <row r="22" spans="1:3" x14ac:dyDescent="0.25">
      <c r="A22" s="2" t="s">
        <v>108</v>
      </c>
      <c r="B22" s="2" t="s">
        <v>109</v>
      </c>
      <c r="C22" s="2" t="s">
        <v>110</v>
      </c>
    </row>
    <row r="23" spans="1:3" x14ac:dyDescent="0.25">
      <c r="A23" s="2" t="s">
        <v>111</v>
      </c>
      <c r="B23" s="2" t="s">
        <v>112</v>
      </c>
      <c r="C23" s="2" t="s">
        <v>113</v>
      </c>
    </row>
    <row r="24" spans="1:3" x14ac:dyDescent="0.25">
      <c r="A24" s="2" t="s">
        <v>114</v>
      </c>
      <c r="B24" s="2" t="s">
        <v>115</v>
      </c>
      <c r="C24" s="2" t="s">
        <v>116</v>
      </c>
    </row>
    <row r="25" spans="1:3" x14ac:dyDescent="0.25">
      <c r="A25" s="2" t="s">
        <v>117</v>
      </c>
      <c r="B25" s="2" t="s">
        <v>118</v>
      </c>
      <c r="C25" s="2" t="s">
        <v>119</v>
      </c>
    </row>
    <row r="26" spans="1:3" x14ac:dyDescent="0.25">
      <c r="A26" s="2" t="s">
        <v>120</v>
      </c>
      <c r="B26" s="2" t="s">
        <v>121</v>
      </c>
      <c r="C26" s="2" t="s">
        <v>122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Asistencia</vt:lpstr>
      <vt:lpstr>Hoja1</vt:lpstr>
      <vt:lpstr>Asistencia!Área_de_impresión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Enrique Erazo Benitez</cp:lastModifiedBy>
  <cp:revision/>
  <dcterms:created xsi:type="dcterms:W3CDTF">1999-11-29T16:21:40Z</dcterms:created>
  <dcterms:modified xsi:type="dcterms:W3CDTF">2026-08-03T14:41:01Z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2026-03-09T14:11:35Z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1bcc8010-1093-49ff-b6dd-7697d9bb15b3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